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Meu Drive\Coordenação de Compras e Licitações\2026\Cuidador Educacional\"/>
    </mc:Choice>
  </mc:AlternateContent>
  <xr:revisionPtr revIDLastSave="0" documentId="13_ncr:1_{436E4C08-3104-4554-8411-B16DCB2899F5}" xr6:coauthVersionLast="36" xr6:coauthVersionMax="47" xr10:uidLastSave="{00000000-0000-0000-0000-000000000000}"/>
  <bookViews>
    <workbookView xWindow="0" yWindow="0" windowWidth="19200" windowHeight="6230" tabRatio="967" activeTab="20" xr2:uid="{00000000-000D-0000-FFFF-FFFF00000000}"/>
  </bookViews>
  <sheets>
    <sheet name="Proposta" sheetId="61" r:id="rId1"/>
    <sheet name="Campo Novo" sheetId="49" state="hidden" r:id="rId2"/>
    <sheet name="Tangará da Serra" sheetId="58" state="hidden" r:id="rId3"/>
    <sheet name="Sorriso" sheetId="10" state="hidden" r:id="rId4"/>
    <sheet name=" Alta Floresta" sheetId="19" state="hidden" r:id="rId5"/>
    <sheet name="Barra do Garças " sheetId="33" state="hidden" r:id="rId6"/>
    <sheet name="Cáceres" sheetId="55" state="hidden" r:id="rId7"/>
    <sheet name="Cuiabá" sheetId="54" state="hidden" r:id="rId8"/>
    <sheet name="Bela Vista" sheetId="40" state="hidden" r:id="rId9"/>
    <sheet name="Jaciara" sheetId="51" state="hidden" r:id="rId10"/>
    <sheet name="Paranaíta" sheetId="41" state="hidden" r:id="rId11"/>
    <sheet name="Canarana" sheetId="53" state="hidden" r:id="rId12"/>
    <sheet name="Campo Verde" sheetId="52" state="hidden" r:id="rId13"/>
    <sheet name="Confresa" sheetId="50" state="hidden" r:id="rId14"/>
    <sheet name="Diamantino" sheetId="48" state="hidden" r:id="rId15"/>
    <sheet name="Guarantã do Norte" sheetId="47" state="hidden" r:id="rId16"/>
    <sheet name="Juína" sheetId="46" state="hidden" r:id="rId17"/>
    <sheet name="Lucas do Rio Verde" sheetId="45" state="hidden" r:id="rId18"/>
    <sheet name="Pontes e Lacerda" sheetId="43" state="hidden" r:id="rId19"/>
    <sheet name="Primavera 0,5 Hora Noturna" sheetId="62" r:id="rId20"/>
    <sheet name="Provisão Reembolso-Creche" sheetId="44" r:id="rId21"/>
    <sheet name="EPI - uniformes" sheetId="4" r:id="rId22"/>
    <sheet name="Rondonópolis" sheetId="42" state="hidden" r:id="rId23"/>
    <sheet name="Sinop" sheetId="56" state="hidden" r:id="rId24"/>
    <sheet name="São Vicente" sheetId="57" state="hidden" r:id="rId25"/>
    <sheet name="Várzea Grande" sheetId="59" state="hidden" r:id="rId26"/>
  </sheets>
  <definedNames>
    <definedName name="____xlnm.Print_Area_2" localSheetId="5">#REF!</definedName>
    <definedName name="____xlnm.Print_Area_2" localSheetId="8">#REF!</definedName>
    <definedName name="____xlnm.Print_Area_2" localSheetId="6">#REF!</definedName>
    <definedName name="____xlnm.Print_Area_2" localSheetId="1">#REF!</definedName>
    <definedName name="____xlnm.Print_Area_2" localSheetId="12">#REF!</definedName>
    <definedName name="____xlnm.Print_Area_2" localSheetId="11">#REF!</definedName>
    <definedName name="____xlnm.Print_Area_2" localSheetId="13">#REF!</definedName>
    <definedName name="____xlnm.Print_Area_2" localSheetId="7">#REF!</definedName>
    <definedName name="____xlnm.Print_Area_2" localSheetId="14">#REF!</definedName>
    <definedName name="____xlnm.Print_Area_2" localSheetId="15">#REF!</definedName>
    <definedName name="____xlnm.Print_Area_2" localSheetId="9">#REF!</definedName>
    <definedName name="____xlnm.Print_Area_2" localSheetId="16">#REF!</definedName>
    <definedName name="____xlnm.Print_Area_2" localSheetId="17">#REF!</definedName>
    <definedName name="____xlnm.Print_Area_2" localSheetId="10">#REF!</definedName>
    <definedName name="____xlnm.Print_Area_2" localSheetId="18">#REF!</definedName>
    <definedName name="____xlnm.Print_Area_2" localSheetId="19">#REF!</definedName>
    <definedName name="____xlnm.Print_Area_2" localSheetId="20">#REF!</definedName>
    <definedName name="____xlnm.Print_Area_2" localSheetId="22">#REF!</definedName>
    <definedName name="____xlnm.Print_Area_2" localSheetId="24">#REF!</definedName>
    <definedName name="____xlnm.Print_Area_2" localSheetId="23">#REF!</definedName>
    <definedName name="____xlnm.Print_Area_2" localSheetId="3">#REF!</definedName>
    <definedName name="____xlnm.Print_Area_2" localSheetId="2">#REF!</definedName>
    <definedName name="____xlnm.Print_Area_2" localSheetId="25">#REF!</definedName>
    <definedName name="____xlnm.Print_Area_2">#REF!</definedName>
    <definedName name="____xlnm.Print_Area_3" localSheetId="5">#REF!</definedName>
    <definedName name="____xlnm.Print_Area_3" localSheetId="8">#REF!</definedName>
    <definedName name="____xlnm.Print_Area_3" localSheetId="6">#REF!</definedName>
    <definedName name="____xlnm.Print_Area_3" localSheetId="1">#REF!</definedName>
    <definedName name="____xlnm.Print_Area_3" localSheetId="12">#REF!</definedName>
    <definedName name="____xlnm.Print_Area_3" localSheetId="11">#REF!</definedName>
    <definedName name="____xlnm.Print_Area_3" localSheetId="13">#REF!</definedName>
    <definedName name="____xlnm.Print_Area_3" localSheetId="7">#REF!</definedName>
    <definedName name="____xlnm.Print_Area_3" localSheetId="14">#REF!</definedName>
    <definedName name="____xlnm.Print_Area_3" localSheetId="15">#REF!</definedName>
    <definedName name="____xlnm.Print_Area_3" localSheetId="9">#REF!</definedName>
    <definedName name="____xlnm.Print_Area_3" localSheetId="16">#REF!</definedName>
    <definedName name="____xlnm.Print_Area_3" localSheetId="17">#REF!</definedName>
    <definedName name="____xlnm.Print_Area_3" localSheetId="10">#REF!</definedName>
    <definedName name="____xlnm.Print_Area_3" localSheetId="18">#REF!</definedName>
    <definedName name="____xlnm.Print_Area_3" localSheetId="19">#REF!</definedName>
    <definedName name="____xlnm.Print_Area_3" localSheetId="20">#REF!</definedName>
    <definedName name="____xlnm.Print_Area_3" localSheetId="22">#REF!</definedName>
    <definedName name="____xlnm.Print_Area_3" localSheetId="24">#REF!</definedName>
    <definedName name="____xlnm.Print_Area_3" localSheetId="23">#REF!</definedName>
    <definedName name="____xlnm.Print_Area_3" localSheetId="3">#REF!</definedName>
    <definedName name="____xlnm.Print_Area_3" localSheetId="2">#REF!</definedName>
    <definedName name="____xlnm.Print_Area_3" localSheetId="25">#REF!</definedName>
    <definedName name="____xlnm.Print_Area_3">#REF!</definedName>
    <definedName name="___xlnm.Print_Area_2" localSheetId="5">#REF!</definedName>
    <definedName name="___xlnm.Print_Area_2" localSheetId="8">#REF!</definedName>
    <definedName name="___xlnm.Print_Area_2" localSheetId="6">#REF!</definedName>
    <definedName name="___xlnm.Print_Area_2" localSheetId="1">#REF!</definedName>
    <definedName name="___xlnm.Print_Area_2" localSheetId="12">#REF!</definedName>
    <definedName name="___xlnm.Print_Area_2" localSheetId="11">#REF!</definedName>
    <definedName name="___xlnm.Print_Area_2" localSheetId="13">#REF!</definedName>
    <definedName name="___xlnm.Print_Area_2" localSheetId="7">#REF!</definedName>
    <definedName name="___xlnm.Print_Area_2" localSheetId="14">#REF!</definedName>
    <definedName name="___xlnm.Print_Area_2" localSheetId="21">#REF!</definedName>
    <definedName name="___xlnm.Print_Area_2" localSheetId="15">#REF!</definedName>
    <definedName name="___xlnm.Print_Area_2" localSheetId="9">#REF!</definedName>
    <definedName name="___xlnm.Print_Area_2" localSheetId="16">#REF!</definedName>
    <definedName name="___xlnm.Print_Area_2" localSheetId="17">#REF!</definedName>
    <definedName name="___xlnm.Print_Area_2" localSheetId="10">#REF!</definedName>
    <definedName name="___xlnm.Print_Area_2" localSheetId="18">#REF!</definedName>
    <definedName name="___xlnm.Print_Area_2" localSheetId="19">#REF!</definedName>
    <definedName name="___xlnm.Print_Area_2" localSheetId="20">#REF!</definedName>
    <definedName name="___xlnm.Print_Area_2" localSheetId="22">#REF!</definedName>
    <definedName name="___xlnm.Print_Area_2" localSheetId="24">#REF!</definedName>
    <definedName name="___xlnm.Print_Area_2" localSheetId="23">#REF!</definedName>
    <definedName name="___xlnm.Print_Area_2" localSheetId="3">#REF!</definedName>
    <definedName name="___xlnm.Print_Area_2" localSheetId="2">#REF!</definedName>
    <definedName name="___xlnm.Print_Area_2" localSheetId="25">#REF!</definedName>
    <definedName name="___xlnm.Print_Area_2">#REF!</definedName>
    <definedName name="___xlnm.Print_Area_3" localSheetId="5">#REF!</definedName>
    <definedName name="___xlnm.Print_Area_3" localSheetId="8">#REF!</definedName>
    <definedName name="___xlnm.Print_Area_3" localSheetId="6">#REF!</definedName>
    <definedName name="___xlnm.Print_Area_3" localSheetId="1">#REF!</definedName>
    <definedName name="___xlnm.Print_Area_3" localSheetId="12">#REF!</definedName>
    <definedName name="___xlnm.Print_Area_3" localSheetId="11">#REF!</definedName>
    <definedName name="___xlnm.Print_Area_3" localSheetId="13">#REF!</definedName>
    <definedName name="___xlnm.Print_Area_3" localSheetId="7">#REF!</definedName>
    <definedName name="___xlnm.Print_Area_3" localSheetId="14">#REF!</definedName>
    <definedName name="___xlnm.Print_Area_3" localSheetId="21">#REF!</definedName>
    <definedName name="___xlnm.Print_Area_3" localSheetId="15">#REF!</definedName>
    <definedName name="___xlnm.Print_Area_3" localSheetId="9">#REF!</definedName>
    <definedName name="___xlnm.Print_Area_3" localSheetId="16">#REF!</definedName>
    <definedName name="___xlnm.Print_Area_3" localSheetId="17">#REF!</definedName>
    <definedName name="___xlnm.Print_Area_3" localSheetId="10">#REF!</definedName>
    <definedName name="___xlnm.Print_Area_3" localSheetId="18">#REF!</definedName>
    <definedName name="___xlnm.Print_Area_3" localSheetId="19">#REF!</definedName>
    <definedName name="___xlnm.Print_Area_3" localSheetId="20">#REF!</definedName>
    <definedName name="___xlnm.Print_Area_3" localSheetId="22">#REF!</definedName>
    <definedName name="___xlnm.Print_Area_3" localSheetId="24">#REF!</definedName>
    <definedName name="___xlnm.Print_Area_3" localSheetId="23">#REF!</definedName>
    <definedName name="___xlnm.Print_Area_3" localSheetId="3">#REF!</definedName>
    <definedName name="___xlnm.Print_Area_3" localSheetId="2">#REF!</definedName>
    <definedName name="___xlnm.Print_Area_3" localSheetId="25">#REF!</definedName>
    <definedName name="___xlnm.Print_Area_3">#REF!</definedName>
    <definedName name="__xlnm.Print_Area_2" localSheetId="5">#REF!</definedName>
    <definedName name="__xlnm.Print_Area_2" localSheetId="8">#REF!</definedName>
    <definedName name="__xlnm.Print_Area_2" localSheetId="6">#REF!</definedName>
    <definedName name="__xlnm.Print_Area_2" localSheetId="1">#REF!</definedName>
    <definedName name="__xlnm.Print_Area_2" localSheetId="12">#REF!</definedName>
    <definedName name="__xlnm.Print_Area_2" localSheetId="11">#REF!</definedName>
    <definedName name="__xlnm.Print_Area_2" localSheetId="13">#REF!</definedName>
    <definedName name="__xlnm.Print_Area_2" localSheetId="7">#REF!</definedName>
    <definedName name="__xlnm.Print_Area_2" localSheetId="14">#REF!</definedName>
    <definedName name="__xlnm.Print_Area_2" localSheetId="21">#REF!</definedName>
    <definedName name="__xlnm.Print_Area_2" localSheetId="15">#REF!</definedName>
    <definedName name="__xlnm.Print_Area_2" localSheetId="9">#REF!</definedName>
    <definedName name="__xlnm.Print_Area_2" localSheetId="16">#REF!</definedName>
    <definedName name="__xlnm.Print_Area_2" localSheetId="17">#REF!</definedName>
    <definedName name="__xlnm.Print_Area_2" localSheetId="10">#REF!</definedName>
    <definedName name="__xlnm.Print_Area_2" localSheetId="18">#REF!</definedName>
    <definedName name="__xlnm.Print_Area_2" localSheetId="19">#REF!</definedName>
    <definedName name="__xlnm.Print_Area_2" localSheetId="20">#REF!</definedName>
    <definedName name="__xlnm.Print_Area_2" localSheetId="22">#REF!</definedName>
    <definedName name="__xlnm.Print_Area_2" localSheetId="24">#REF!</definedName>
    <definedName name="__xlnm.Print_Area_2" localSheetId="23">#REF!</definedName>
    <definedName name="__xlnm.Print_Area_2" localSheetId="3">#REF!</definedName>
    <definedName name="__xlnm.Print_Area_2" localSheetId="2">#REF!</definedName>
    <definedName name="__xlnm.Print_Area_2" localSheetId="25">#REF!</definedName>
    <definedName name="__xlnm.Print_Area_2">#REF!</definedName>
    <definedName name="__xlnm.Print_Area_3" localSheetId="5">#REF!</definedName>
    <definedName name="__xlnm.Print_Area_3" localSheetId="8">#REF!</definedName>
    <definedName name="__xlnm.Print_Area_3" localSheetId="6">#REF!</definedName>
    <definedName name="__xlnm.Print_Area_3" localSheetId="1">#REF!</definedName>
    <definedName name="__xlnm.Print_Area_3" localSheetId="12">#REF!</definedName>
    <definedName name="__xlnm.Print_Area_3" localSheetId="11">#REF!</definedName>
    <definedName name="__xlnm.Print_Area_3" localSheetId="13">#REF!</definedName>
    <definedName name="__xlnm.Print_Area_3" localSheetId="7">#REF!</definedName>
    <definedName name="__xlnm.Print_Area_3" localSheetId="14">#REF!</definedName>
    <definedName name="__xlnm.Print_Area_3" localSheetId="21">#REF!</definedName>
    <definedName name="__xlnm.Print_Area_3" localSheetId="15">#REF!</definedName>
    <definedName name="__xlnm.Print_Area_3" localSheetId="9">#REF!</definedName>
    <definedName name="__xlnm.Print_Area_3" localSheetId="16">#REF!</definedName>
    <definedName name="__xlnm.Print_Area_3" localSheetId="17">#REF!</definedName>
    <definedName name="__xlnm.Print_Area_3" localSheetId="10">#REF!</definedName>
    <definedName name="__xlnm.Print_Area_3" localSheetId="18">#REF!</definedName>
    <definedName name="__xlnm.Print_Area_3" localSheetId="19">#REF!</definedName>
    <definedName name="__xlnm.Print_Area_3" localSheetId="20">#REF!</definedName>
    <definedName name="__xlnm.Print_Area_3" localSheetId="22">#REF!</definedName>
    <definedName name="__xlnm.Print_Area_3" localSheetId="24">#REF!</definedName>
    <definedName name="__xlnm.Print_Area_3" localSheetId="23">#REF!</definedName>
    <definedName name="__xlnm.Print_Area_3" localSheetId="3">#REF!</definedName>
    <definedName name="__xlnm.Print_Area_3" localSheetId="2">#REF!</definedName>
    <definedName name="__xlnm.Print_Area_3" localSheetId="25">#REF!</definedName>
    <definedName name="__xlnm.Print_Area_3">#REF!</definedName>
    <definedName name="_nova" localSheetId="5">#REF!</definedName>
    <definedName name="_nova" localSheetId="8">#REF!</definedName>
    <definedName name="_nova" localSheetId="6">#REF!</definedName>
    <definedName name="_nova" localSheetId="1">#REF!</definedName>
    <definedName name="_nova" localSheetId="12">#REF!</definedName>
    <definedName name="_nova" localSheetId="11">#REF!</definedName>
    <definedName name="_nova" localSheetId="13">#REF!</definedName>
    <definedName name="_nova" localSheetId="7">#REF!</definedName>
    <definedName name="_nova" localSheetId="14">#REF!</definedName>
    <definedName name="_nova" localSheetId="15">#REF!</definedName>
    <definedName name="_nova" localSheetId="9">#REF!</definedName>
    <definedName name="_nova" localSheetId="16">#REF!</definedName>
    <definedName name="_nova" localSheetId="17">#REF!</definedName>
    <definedName name="_nova" localSheetId="10">#REF!</definedName>
    <definedName name="_nova" localSheetId="18">#REF!</definedName>
    <definedName name="_nova" localSheetId="19">#REF!</definedName>
    <definedName name="_nova" localSheetId="20">#REF!</definedName>
    <definedName name="_nova" localSheetId="22">#REF!</definedName>
    <definedName name="_nova" localSheetId="24">#REF!</definedName>
    <definedName name="_nova" localSheetId="23">#REF!</definedName>
    <definedName name="_nova" localSheetId="3">#REF!</definedName>
    <definedName name="_nova" localSheetId="2">#REF!</definedName>
    <definedName name="_nova" localSheetId="25">#REF!</definedName>
    <definedName name="_nova">#REF!</definedName>
    <definedName name="_xlnm.Print_Area" localSheetId="4">' Alta Floresta'!$A$1:$E$151</definedName>
    <definedName name="_xlnm.Print_Area" localSheetId="5">'Barra do Garças '!$A$1:$E$151</definedName>
    <definedName name="_xlnm.Print_Area" localSheetId="8">'Bela Vista'!$A$1:$E$151</definedName>
    <definedName name="_xlnm.Print_Area" localSheetId="6">Cáceres!$A$1:$E$151</definedName>
    <definedName name="_xlnm.Print_Area" localSheetId="1">'Campo Novo'!$A$1:$E$151</definedName>
    <definedName name="_xlnm.Print_Area" localSheetId="12">'Campo Verde'!$A$1:$E$151</definedName>
    <definedName name="_xlnm.Print_Area" localSheetId="11">Canarana!$A$1:$E$151</definedName>
    <definedName name="_xlnm.Print_Area" localSheetId="13">Confresa!$A$1:$E$151</definedName>
    <definedName name="_xlnm.Print_Area" localSheetId="7">Cuiabá!$A$1:$E$151</definedName>
    <definedName name="_xlnm.Print_Area" localSheetId="14">Diamantino!$A$1:$E$151</definedName>
    <definedName name="_xlnm.Print_Area" localSheetId="21">'EPI - uniformes'!$A$1:$I$14</definedName>
    <definedName name="_xlnm.Print_Area" localSheetId="15">'Guarantã do Norte'!$A$1:$E$151</definedName>
    <definedName name="_xlnm.Print_Area" localSheetId="9">Jaciara!$A$1:$E$151</definedName>
    <definedName name="_xlnm.Print_Area" localSheetId="16">Juína!$A$1:$E$151</definedName>
    <definedName name="_xlnm.Print_Area" localSheetId="17">'Lucas do Rio Verde'!$A$1:$E$151</definedName>
    <definedName name="_xlnm.Print_Area" localSheetId="10">Paranaíta!$A$1:$E$151</definedName>
    <definedName name="_xlnm.Print_Area" localSheetId="18">'Pontes e Lacerda'!$A$1:$E$151</definedName>
    <definedName name="_xlnm.Print_Area" localSheetId="19">'Primavera 0,5 Hora Noturna'!$A$1:$E$151</definedName>
    <definedName name="_xlnm.Print_Area" localSheetId="0">Proposta!$A$1:$I$5</definedName>
    <definedName name="_xlnm.Print_Area" localSheetId="20">'Provisão Reembolso-Creche'!$A$1:$E$47</definedName>
    <definedName name="_xlnm.Print_Area" localSheetId="22">Rondonópolis!$A$1:$E$151</definedName>
    <definedName name="_xlnm.Print_Area" localSheetId="24">'São Vicente'!$A$1:$E$151</definedName>
    <definedName name="_xlnm.Print_Area" localSheetId="23">Sinop!$A$1:$E$151</definedName>
    <definedName name="_xlnm.Print_Area" localSheetId="3">Sorriso!$A$1:$E$151</definedName>
    <definedName name="_xlnm.Print_Area" localSheetId="2">'Tangará da Serra'!$A$1:$E$151</definedName>
    <definedName name="_xlnm.Print_Area" localSheetId="25">'Várzea Grande'!$A$1:$E$151</definedName>
    <definedName name="b" localSheetId="5">#REF!</definedName>
    <definedName name="b" localSheetId="8">#REF!</definedName>
    <definedName name="b" localSheetId="6">#REF!</definedName>
    <definedName name="b" localSheetId="1">#REF!</definedName>
    <definedName name="b" localSheetId="12">#REF!</definedName>
    <definedName name="b" localSheetId="11">#REF!</definedName>
    <definedName name="b" localSheetId="13">#REF!</definedName>
    <definedName name="b" localSheetId="7">#REF!</definedName>
    <definedName name="b" localSheetId="14">#REF!</definedName>
    <definedName name="b" localSheetId="15">#REF!</definedName>
    <definedName name="b" localSheetId="9">#REF!</definedName>
    <definedName name="b" localSheetId="16">#REF!</definedName>
    <definedName name="b" localSheetId="17">#REF!</definedName>
    <definedName name="b" localSheetId="10">#REF!</definedName>
    <definedName name="b" localSheetId="18">#REF!</definedName>
    <definedName name="b" localSheetId="19">#REF!</definedName>
    <definedName name="b" localSheetId="20">#REF!</definedName>
    <definedName name="b" localSheetId="22">#REF!</definedName>
    <definedName name="b" localSheetId="24">#REF!</definedName>
    <definedName name="b" localSheetId="23">#REF!</definedName>
    <definedName name="b" localSheetId="2">#REF!</definedName>
    <definedName name="b" localSheetId="25">#REF!</definedName>
    <definedName name="b">#REF!</definedName>
    <definedName name="Excel_BuiltIn_Print_Area_1" localSheetId="5">#REF!</definedName>
    <definedName name="Excel_BuiltIn_Print_Area_1" localSheetId="8">#REF!</definedName>
    <definedName name="Excel_BuiltIn_Print_Area_1" localSheetId="6">#REF!</definedName>
    <definedName name="Excel_BuiltIn_Print_Area_1" localSheetId="1">#REF!</definedName>
    <definedName name="Excel_BuiltIn_Print_Area_1" localSheetId="12">#REF!</definedName>
    <definedName name="Excel_BuiltIn_Print_Area_1" localSheetId="11">#REF!</definedName>
    <definedName name="Excel_BuiltIn_Print_Area_1" localSheetId="13">#REF!</definedName>
    <definedName name="Excel_BuiltIn_Print_Area_1" localSheetId="7">#REF!</definedName>
    <definedName name="Excel_BuiltIn_Print_Area_1" localSheetId="14">#REF!</definedName>
    <definedName name="Excel_BuiltIn_Print_Area_1" localSheetId="15">#REF!</definedName>
    <definedName name="Excel_BuiltIn_Print_Area_1" localSheetId="9">#REF!</definedName>
    <definedName name="Excel_BuiltIn_Print_Area_1" localSheetId="16">#REF!</definedName>
    <definedName name="Excel_BuiltIn_Print_Area_1" localSheetId="17">#REF!</definedName>
    <definedName name="Excel_BuiltIn_Print_Area_1" localSheetId="10">#REF!</definedName>
    <definedName name="Excel_BuiltIn_Print_Area_1" localSheetId="18">#REF!</definedName>
    <definedName name="Excel_BuiltIn_Print_Area_1" localSheetId="19">#REF!</definedName>
    <definedName name="Excel_BuiltIn_Print_Area_1" localSheetId="20">#REF!</definedName>
    <definedName name="Excel_BuiltIn_Print_Area_1" localSheetId="22">#REF!</definedName>
    <definedName name="Excel_BuiltIn_Print_Area_1" localSheetId="24">#REF!</definedName>
    <definedName name="Excel_BuiltIn_Print_Area_1" localSheetId="23">#REF!</definedName>
    <definedName name="Excel_BuiltIn_Print_Area_1" localSheetId="3">#REF!</definedName>
    <definedName name="Excel_BuiltIn_Print_Area_1" localSheetId="2">#REF!</definedName>
    <definedName name="Excel_BuiltIn_Print_Area_1" localSheetId="25">#REF!</definedName>
    <definedName name="Excel_BuiltIn_Print_Area_1">#REF!</definedName>
    <definedName name="Excel_BuiltIn_Print_Area_1_2" localSheetId="5">#REF!</definedName>
    <definedName name="Excel_BuiltIn_Print_Area_1_2" localSheetId="8">#REF!</definedName>
    <definedName name="Excel_BuiltIn_Print_Area_1_2" localSheetId="6">#REF!</definedName>
    <definedName name="Excel_BuiltIn_Print_Area_1_2" localSheetId="1">#REF!</definedName>
    <definedName name="Excel_BuiltIn_Print_Area_1_2" localSheetId="12">#REF!</definedName>
    <definedName name="Excel_BuiltIn_Print_Area_1_2" localSheetId="11">#REF!</definedName>
    <definedName name="Excel_BuiltIn_Print_Area_1_2" localSheetId="13">#REF!</definedName>
    <definedName name="Excel_BuiltIn_Print_Area_1_2" localSheetId="7">#REF!</definedName>
    <definedName name="Excel_BuiltIn_Print_Area_1_2" localSheetId="14">#REF!</definedName>
    <definedName name="Excel_BuiltIn_Print_Area_1_2" localSheetId="15">#REF!</definedName>
    <definedName name="Excel_BuiltIn_Print_Area_1_2" localSheetId="9">#REF!</definedName>
    <definedName name="Excel_BuiltIn_Print_Area_1_2" localSheetId="16">#REF!</definedName>
    <definedName name="Excel_BuiltIn_Print_Area_1_2" localSheetId="17">#REF!</definedName>
    <definedName name="Excel_BuiltIn_Print_Area_1_2" localSheetId="10">#REF!</definedName>
    <definedName name="Excel_BuiltIn_Print_Area_1_2" localSheetId="18">#REF!</definedName>
    <definedName name="Excel_BuiltIn_Print_Area_1_2" localSheetId="19">#REF!</definedName>
    <definedName name="Excel_BuiltIn_Print_Area_1_2" localSheetId="20">#REF!</definedName>
    <definedName name="Excel_BuiltIn_Print_Area_1_2" localSheetId="22">#REF!</definedName>
    <definedName name="Excel_BuiltIn_Print_Area_1_2" localSheetId="24">#REF!</definedName>
    <definedName name="Excel_BuiltIn_Print_Area_1_2" localSheetId="23">#REF!</definedName>
    <definedName name="Excel_BuiltIn_Print_Area_1_2" localSheetId="3">#REF!</definedName>
    <definedName name="Excel_BuiltIn_Print_Area_1_2" localSheetId="2">#REF!</definedName>
    <definedName name="Excel_BuiltIn_Print_Area_1_2" localSheetId="25">#REF!</definedName>
    <definedName name="Excel_BuiltIn_Print_Area_1_2">#REF!</definedName>
    <definedName name="Excel_BuiltIn_Print_Area_2" localSheetId="5">#REF!</definedName>
    <definedName name="Excel_BuiltIn_Print_Area_2" localSheetId="8">#REF!</definedName>
    <definedName name="Excel_BuiltIn_Print_Area_2" localSheetId="6">#REF!</definedName>
    <definedName name="Excel_BuiltIn_Print_Area_2" localSheetId="1">#REF!</definedName>
    <definedName name="Excel_BuiltIn_Print_Area_2" localSheetId="12">#REF!</definedName>
    <definedName name="Excel_BuiltIn_Print_Area_2" localSheetId="11">#REF!</definedName>
    <definedName name="Excel_BuiltIn_Print_Area_2" localSheetId="13">#REF!</definedName>
    <definedName name="Excel_BuiltIn_Print_Area_2" localSheetId="7">#REF!</definedName>
    <definedName name="Excel_BuiltIn_Print_Area_2" localSheetId="14">#REF!</definedName>
    <definedName name="Excel_BuiltIn_Print_Area_2" localSheetId="15">#REF!</definedName>
    <definedName name="Excel_BuiltIn_Print_Area_2" localSheetId="9">#REF!</definedName>
    <definedName name="Excel_BuiltIn_Print_Area_2" localSheetId="16">#REF!</definedName>
    <definedName name="Excel_BuiltIn_Print_Area_2" localSheetId="17">#REF!</definedName>
    <definedName name="Excel_BuiltIn_Print_Area_2" localSheetId="10">#REF!</definedName>
    <definedName name="Excel_BuiltIn_Print_Area_2" localSheetId="18">#REF!</definedName>
    <definedName name="Excel_BuiltIn_Print_Area_2" localSheetId="19">#REF!</definedName>
    <definedName name="Excel_BuiltIn_Print_Area_2" localSheetId="20">#REF!</definedName>
    <definedName name="Excel_BuiltIn_Print_Area_2" localSheetId="22">#REF!</definedName>
    <definedName name="Excel_BuiltIn_Print_Area_2" localSheetId="24">#REF!</definedName>
    <definedName name="Excel_BuiltIn_Print_Area_2" localSheetId="23">#REF!</definedName>
    <definedName name="Excel_BuiltIn_Print_Area_2" localSheetId="3">#REF!</definedName>
    <definedName name="Excel_BuiltIn_Print_Area_2" localSheetId="2">#REF!</definedName>
    <definedName name="Excel_BuiltIn_Print_Area_2" localSheetId="25">#REF!</definedName>
    <definedName name="Excel_BuiltIn_Print_Area_2">#REF!</definedName>
    <definedName name="Excel_BuiltIn_Print_Area_2_2" localSheetId="5">#REF!</definedName>
    <definedName name="Excel_BuiltIn_Print_Area_2_2" localSheetId="8">#REF!</definedName>
    <definedName name="Excel_BuiltIn_Print_Area_2_2" localSheetId="6">#REF!</definedName>
    <definedName name="Excel_BuiltIn_Print_Area_2_2" localSheetId="1">#REF!</definedName>
    <definedName name="Excel_BuiltIn_Print_Area_2_2" localSheetId="12">#REF!</definedName>
    <definedName name="Excel_BuiltIn_Print_Area_2_2" localSheetId="11">#REF!</definedName>
    <definedName name="Excel_BuiltIn_Print_Area_2_2" localSheetId="13">#REF!</definedName>
    <definedName name="Excel_BuiltIn_Print_Area_2_2" localSheetId="7">#REF!</definedName>
    <definedName name="Excel_BuiltIn_Print_Area_2_2" localSheetId="14">#REF!</definedName>
    <definedName name="Excel_BuiltIn_Print_Area_2_2" localSheetId="15">#REF!</definedName>
    <definedName name="Excel_BuiltIn_Print_Area_2_2" localSheetId="9">#REF!</definedName>
    <definedName name="Excel_BuiltIn_Print_Area_2_2" localSheetId="16">#REF!</definedName>
    <definedName name="Excel_BuiltIn_Print_Area_2_2" localSheetId="17">#REF!</definedName>
    <definedName name="Excel_BuiltIn_Print_Area_2_2" localSheetId="10">#REF!</definedName>
    <definedName name="Excel_BuiltIn_Print_Area_2_2" localSheetId="18">#REF!</definedName>
    <definedName name="Excel_BuiltIn_Print_Area_2_2" localSheetId="19">#REF!</definedName>
    <definedName name="Excel_BuiltIn_Print_Area_2_2" localSheetId="20">#REF!</definedName>
    <definedName name="Excel_BuiltIn_Print_Area_2_2" localSheetId="22">#REF!</definedName>
    <definedName name="Excel_BuiltIn_Print_Area_2_2" localSheetId="24">#REF!</definedName>
    <definedName name="Excel_BuiltIn_Print_Area_2_2" localSheetId="23">#REF!</definedName>
    <definedName name="Excel_BuiltIn_Print_Area_2_2" localSheetId="3">#REF!</definedName>
    <definedName name="Excel_BuiltIn_Print_Area_2_2" localSheetId="2">#REF!</definedName>
    <definedName name="Excel_BuiltIn_Print_Area_2_2" localSheetId="25">#REF!</definedName>
    <definedName name="Excel_BuiltIn_Print_Area_2_2">#REF!</definedName>
    <definedName name="ff" localSheetId="5">#REF!</definedName>
    <definedName name="ff" localSheetId="8">#REF!</definedName>
    <definedName name="ff" localSheetId="6">#REF!</definedName>
    <definedName name="ff" localSheetId="1">#REF!</definedName>
    <definedName name="ff" localSheetId="12">#REF!</definedName>
    <definedName name="ff" localSheetId="11">#REF!</definedName>
    <definedName name="ff" localSheetId="13">#REF!</definedName>
    <definedName name="ff" localSheetId="7">#REF!</definedName>
    <definedName name="ff" localSheetId="14">#REF!</definedName>
    <definedName name="ff" localSheetId="15">#REF!</definedName>
    <definedName name="ff" localSheetId="9">#REF!</definedName>
    <definedName name="ff" localSheetId="16">#REF!</definedName>
    <definedName name="ff" localSheetId="17">#REF!</definedName>
    <definedName name="ff" localSheetId="10">#REF!</definedName>
    <definedName name="ff" localSheetId="18">#REF!</definedName>
    <definedName name="ff" localSheetId="19">#REF!</definedName>
    <definedName name="ff" localSheetId="20">#REF!</definedName>
    <definedName name="ff" localSheetId="22">#REF!</definedName>
    <definedName name="ff" localSheetId="24">#REF!</definedName>
    <definedName name="ff" localSheetId="23">#REF!</definedName>
    <definedName name="ff" localSheetId="3">#REF!</definedName>
    <definedName name="ff" localSheetId="2">#REF!</definedName>
    <definedName name="ff" localSheetId="25">#REF!</definedName>
    <definedName name="ff">#REF!</definedName>
    <definedName name="hhhkkkkkkkkk" localSheetId="5">#REF!</definedName>
    <definedName name="hhhkkkkkkkkk" localSheetId="8">#REF!</definedName>
    <definedName name="hhhkkkkkkkkk" localSheetId="6">#REF!</definedName>
    <definedName name="hhhkkkkkkkkk" localSheetId="1">#REF!</definedName>
    <definedName name="hhhkkkkkkkkk" localSheetId="12">#REF!</definedName>
    <definedName name="hhhkkkkkkkkk" localSheetId="11">#REF!</definedName>
    <definedName name="hhhkkkkkkkkk" localSheetId="13">#REF!</definedName>
    <definedName name="hhhkkkkkkkkk" localSheetId="7">#REF!</definedName>
    <definedName name="hhhkkkkkkkkk" localSheetId="14">#REF!</definedName>
    <definedName name="hhhkkkkkkkkk" localSheetId="15">#REF!</definedName>
    <definedName name="hhhkkkkkkkkk" localSheetId="9">#REF!</definedName>
    <definedName name="hhhkkkkkkkkk" localSheetId="16">#REF!</definedName>
    <definedName name="hhhkkkkkkkkk" localSheetId="17">#REF!</definedName>
    <definedName name="hhhkkkkkkkkk" localSheetId="10">#REF!</definedName>
    <definedName name="hhhkkkkkkkkk" localSheetId="18">#REF!</definedName>
    <definedName name="hhhkkkkkkkkk" localSheetId="19">#REF!</definedName>
    <definedName name="hhhkkkkkkkkk" localSheetId="20">#REF!</definedName>
    <definedName name="hhhkkkkkkkkk" localSheetId="22">#REF!</definedName>
    <definedName name="hhhkkkkkkkkk" localSheetId="24">#REF!</definedName>
    <definedName name="hhhkkkkkkkkk" localSheetId="23">#REF!</definedName>
    <definedName name="hhhkkkkkkkkk" localSheetId="2">#REF!</definedName>
    <definedName name="hhhkkkkkkkkk" localSheetId="25">#REF!</definedName>
    <definedName name="hhhkkkkkkkkk">#REF!</definedName>
    <definedName name="jj" localSheetId="5">#REF!</definedName>
    <definedName name="jj" localSheetId="8">#REF!</definedName>
    <definedName name="jj" localSheetId="6">#REF!</definedName>
    <definedName name="jj" localSheetId="1">#REF!</definedName>
    <definedName name="jj" localSheetId="12">#REF!</definedName>
    <definedName name="jj" localSheetId="11">#REF!</definedName>
    <definedName name="jj" localSheetId="13">#REF!</definedName>
    <definedName name="jj" localSheetId="7">#REF!</definedName>
    <definedName name="jj" localSheetId="14">#REF!</definedName>
    <definedName name="jj" localSheetId="15">#REF!</definedName>
    <definedName name="jj" localSheetId="9">#REF!</definedName>
    <definedName name="jj" localSheetId="16">#REF!</definedName>
    <definedName name="jj" localSheetId="17">#REF!</definedName>
    <definedName name="jj" localSheetId="10">#REF!</definedName>
    <definedName name="jj" localSheetId="18">#REF!</definedName>
    <definedName name="jj" localSheetId="19">#REF!</definedName>
    <definedName name="jj" localSheetId="20">#REF!</definedName>
    <definedName name="jj" localSheetId="22">#REF!</definedName>
    <definedName name="jj" localSheetId="24">#REF!</definedName>
    <definedName name="jj" localSheetId="23">#REF!</definedName>
    <definedName name="jj" localSheetId="3">#REF!</definedName>
    <definedName name="jj" localSheetId="2">#REF!</definedName>
    <definedName name="jj" localSheetId="25">#REF!</definedName>
    <definedName name="jj">#REF!</definedName>
    <definedName name="jlkkkkkk" localSheetId="5">#REF!</definedName>
    <definedName name="jlkkkkkk" localSheetId="8">#REF!</definedName>
    <definedName name="jlkkkkkk" localSheetId="6">#REF!</definedName>
    <definedName name="jlkkkkkk" localSheetId="1">#REF!</definedName>
    <definedName name="jlkkkkkk" localSheetId="12">#REF!</definedName>
    <definedName name="jlkkkkkk" localSheetId="11">#REF!</definedName>
    <definedName name="jlkkkkkk" localSheetId="13">#REF!</definedName>
    <definedName name="jlkkkkkk" localSheetId="7">#REF!</definedName>
    <definedName name="jlkkkkkk" localSheetId="14">#REF!</definedName>
    <definedName name="jlkkkkkk" localSheetId="15">#REF!</definedName>
    <definedName name="jlkkkkkk" localSheetId="9">#REF!</definedName>
    <definedName name="jlkkkkkk" localSheetId="16">#REF!</definedName>
    <definedName name="jlkkkkkk" localSheetId="17">#REF!</definedName>
    <definedName name="jlkkkkkk" localSheetId="10">#REF!</definedName>
    <definedName name="jlkkkkkk" localSheetId="18">#REF!</definedName>
    <definedName name="jlkkkkkk" localSheetId="19">#REF!</definedName>
    <definedName name="jlkkkkkk" localSheetId="20">#REF!</definedName>
    <definedName name="jlkkkkkk" localSheetId="22">#REF!</definedName>
    <definedName name="jlkkkkkk" localSheetId="24">#REF!</definedName>
    <definedName name="jlkkkkkk" localSheetId="23">#REF!</definedName>
    <definedName name="jlkkkkkk" localSheetId="3">#REF!</definedName>
    <definedName name="jlkkkkkk" localSheetId="2">#REF!</definedName>
    <definedName name="jlkkkkkk" localSheetId="25">#REF!</definedName>
    <definedName name="jlkkkkkk">#REF!</definedName>
    <definedName name="kkkkkkk" localSheetId="5">#REF!</definedName>
    <definedName name="kkkkkkk" localSheetId="8">#REF!</definedName>
    <definedName name="kkkkkkk" localSheetId="6">#REF!</definedName>
    <definedName name="kkkkkkk" localSheetId="1">#REF!</definedName>
    <definedName name="kkkkkkk" localSheetId="12">#REF!</definedName>
    <definedName name="kkkkkkk" localSheetId="11">#REF!</definedName>
    <definedName name="kkkkkkk" localSheetId="13">#REF!</definedName>
    <definedName name="kkkkkkk" localSheetId="7">#REF!</definedName>
    <definedName name="kkkkkkk" localSheetId="14">#REF!</definedName>
    <definedName name="kkkkkkk" localSheetId="15">#REF!</definedName>
    <definedName name="kkkkkkk" localSheetId="9">#REF!</definedName>
    <definedName name="kkkkkkk" localSheetId="16">#REF!</definedName>
    <definedName name="kkkkkkk" localSheetId="17">#REF!</definedName>
    <definedName name="kkkkkkk" localSheetId="10">#REF!</definedName>
    <definedName name="kkkkkkk" localSheetId="18">#REF!</definedName>
    <definedName name="kkkkkkk" localSheetId="19">#REF!</definedName>
    <definedName name="kkkkkkk" localSheetId="20">#REF!</definedName>
    <definedName name="kkkkkkk" localSheetId="22">#REF!</definedName>
    <definedName name="kkkkkkk" localSheetId="24">#REF!</definedName>
    <definedName name="kkkkkkk" localSheetId="23">#REF!</definedName>
    <definedName name="kkkkkkk" localSheetId="2">#REF!</definedName>
    <definedName name="kkkkkkk" localSheetId="25">#REF!</definedName>
    <definedName name="kkkkkkk">#REF!</definedName>
    <definedName name="Teste" localSheetId="5">#REF!</definedName>
    <definedName name="Teste" localSheetId="8">#REF!</definedName>
    <definedName name="Teste" localSheetId="6">#REF!</definedName>
    <definedName name="Teste" localSheetId="1">#REF!</definedName>
    <definedName name="Teste" localSheetId="12">#REF!</definedName>
    <definedName name="Teste" localSheetId="11">#REF!</definedName>
    <definedName name="Teste" localSheetId="13">#REF!</definedName>
    <definedName name="Teste" localSheetId="7">#REF!</definedName>
    <definedName name="Teste" localSheetId="14">#REF!</definedName>
    <definedName name="Teste" localSheetId="15">#REF!</definedName>
    <definedName name="Teste" localSheetId="9">#REF!</definedName>
    <definedName name="Teste" localSheetId="16">#REF!</definedName>
    <definedName name="Teste" localSheetId="17">#REF!</definedName>
    <definedName name="Teste" localSheetId="10">#REF!</definedName>
    <definedName name="Teste" localSheetId="18">#REF!</definedName>
    <definedName name="Teste" localSheetId="19">#REF!</definedName>
    <definedName name="Teste" localSheetId="20">#REF!</definedName>
    <definedName name="Teste" localSheetId="22">#REF!</definedName>
    <definedName name="Teste" localSheetId="24">#REF!</definedName>
    <definedName name="Teste" localSheetId="23">#REF!</definedName>
    <definedName name="Teste" localSheetId="3">#REF!</definedName>
    <definedName name="Teste" localSheetId="2">#REF!</definedName>
    <definedName name="Teste" localSheetId="25">#REF!</definedName>
    <definedName name="Teste">#REF!</definedName>
  </definedNames>
  <calcPr calcId="191029" iterateDelta="1E-4"/>
  <extLst>
    <ext uri="GoogleSheetsCustomDataVersion1">
      <go:sheetsCustomData xmlns:go="http://customooxmlschemas.google.com/" r:id="rId30" roundtripDataSignature="AMtx7mgddGZgFhBhZgj1/BMJU7Y6X1itKQ=="/>
    </ext>
  </extLst>
</workbook>
</file>

<file path=xl/calcChain.xml><?xml version="1.0" encoding="utf-8"?>
<calcChain xmlns="http://schemas.openxmlformats.org/spreadsheetml/2006/main">
  <c r="I10" i="4" l="1"/>
  <c r="I9" i="4"/>
  <c r="D35" i="44"/>
  <c r="D32" i="44"/>
  <c r="D31" i="44"/>
  <c r="D28" i="44"/>
  <c r="D27" i="44"/>
  <c r="C21" i="62"/>
  <c r="C20" i="62"/>
  <c r="H7" i="4"/>
  <c r="H6" i="4"/>
  <c r="H5" i="4"/>
  <c r="H4" i="4"/>
  <c r="G4" i="61" l="1"/>
  <c r="C20" i="44"/>
  <c r="C21" i="44" s="1"/>
  <c r="C55" i="62" l="1"/>
  <c r="C59" i="62" s="1"/>
  <c r="C109" i="62" l="1"/>
  <c r="D79" i="62"/>
  <c r="D77" i="62"/>
  <c r="D76" i="62"/>
  <c r="D74" i="62"/>
  <c r="D75" i="62" s="1"/>
  <c r="C67" i="62"/>
  <c r="C48" i="62"/>
  <c r="D78" i="62" s="1"/>
  <c r="C24" i="62"/>
  <c r="C75" i="62" l="1"/>
  <c r="C74" i="62"/>
  <c r="C77" i="62"/>
  <c r="C78" i="62"/>
  <c r="C32" i="62"/>
  <c r="C141" i="62"/>
  <c r="C33" i="62"/>
  <c r="C34" i="62" l="1"/>
  <c r="G3" i="61"/>
  <c r="C42" i="19"/>
  <c r="C42" i="33"/>
  <c r="C42" i="40"/>
  <c r="C42" i="55"/>
  <c r="C42" i="54"/>
  <c r="C42" i="53"/>
  <c r="C42" i="52"/>
  <c r="C42" i="51"/>
  <c r="C42" i="41"/>
  <c r="C42" i="50"/>
  <c r="C42" i="49"/>
  <c r="C42" i="48"/>
  <c r="C42" i="47"/>
  <c r="C42" i="46"/>
  <c r="C42" i="45"/>
  <c r="C42" i="43"/>
  <c r="C42" i="42"/>
  <c r="C42" i="56"/>
  <c r="C42" i="57"/>
  <c r="C42" i="58"/>
  <c r="C42" i="59"/>
  <c r="C42" i="10"/>
  <c r="C55" i="10"/>
  <c r="C17" i="59"/>
  <c r="C17" i="58"/>
  <c r="C17" i="57"/>
  <c r="C17" i="56"/>
  <c r="C17" i="42"/>
  <c r="C17" i="43"/>
  <c r="C17" i="45"/>
  <c r="C17" i="46"/>
  <c r="C17" i="47"/>
  <c r="C17" i="48"/>
  <c r="C17" i="49"/>
  <c r="C17" i="50"/>
  <c r="C17" i="41"/>
  <c r="C17" i="51"/>
  <c r="C17" i="52"/>
  <c r="C17" i="53"/>
  <c r="C17" i="54"/>
  <c r="C17" i="55"/>
  <c r="C17" i="40"/>
  <c r="C17" i="33"/>
  <c r="C17" i="19"/>
  <c r="C17" i="10"/>
  <c r="C79" i="62" l="1"/>
  <c r="C76" i="62"/>
  <c r="C65" i="62"/>
  <c r="C93" i="62" s="1"/>
  <c r="D46" i="62"/>
  <c r="D47" i="62"/>
  <c r="D43" i="62"/>
  <c r="D44" i="62"/>
  <c r="D45" i="62"/>
  <c r="D40" i="62"/>
  <c r="D41" i="62"/>
  <c r="D42" i="62"/>
  <c r="C54" i="59"/>
  <c r="C59" i="59" s="1"/>
  <c r="C67" i="59" s="1"/>
  <c r="C54" i="58"/>
  <c r="C54" i="56"/>
  <c r="C59" i="56" s="1"/>
  <c r="C67" i="56" s="1"/>
  <c r="C109" i="59"/>
  <c r="D79" i="59"/>
  <c r="D77" i="59"/>
  <c r="D76" i="59"/>
  <c r="D74" i="59"/>
  <c r="C74" i="59" s="1"/>
  <c r="C55" i="59"/>
  <c r="C48" i="59"/>
  <c r="D78" i="59" s="1"/>
  <c r="C33" i="59"/>
  <c r="C24" i="59"/>
  <c r="C141" i="59" s="1"/>
  <c r="C109" i="58"/>
  <c r="D79" i="58"/>
  <c r="D77" i="58"/>
  <c r="D76" i="58"/>
  <c r="D74" i="58"/>
  <c r="D75" i="58" s="1"/>
  <c r="C55" i="58"/>
  <c r="C59" i="58" s="1"/>
  <c r="C67" i="58" s="1"/>
  <c r="C48" i="58"/>
  <c r="D78" i="58" s="1"/>
  <c r="C33" i="58"/>
  <c r="C24" i="58"/>
  <c r="C141" i="58" s="1"/>
  <c r="C109" i="57"/>
  <c r="D79" i="57"/>
  <c r="D77" i="57"/>
  <c r="D76" i="57"/>
  <c r="D74" i="57"/>
  <c r="D75" i="57" s="1"/>
  <c r="C55" i="57"/>
  <c r="C59" i="57" s="1"/>
  <c r="C67" i="57" s="1"/>
  <c r="C48" i="57"/>
  <c r="D78" i="57" s="1"/>
  <c r="C24" i="57"/>
  <c r="C77" i="57" s="1"/>
  <c r="C141" i="56"/>
  <c r="C109" i="56"/>
  <c r="D79" i="56"/>
  <c r="D77" i="56"/>
  <c r="C77" i="56" s="1"/>
  <c r="D76" i="56"/>
  <c r="D74" i="56"/>
  <c r="C74" i="56" s="1"/>
  <c r="C55" i="56"/>
  <c r="C48" i="56"/>
  <c r="D78" i="56" s="1"/>
  <c r="C78" i="56" s="1"/>
  <c r="C24" i="56"/>
  <c r="C32" i="56" s="1"/>
  <c r="C54" i="42"/>
  <c r="C54" i="45"/>
  <c r="C54" i="49"/>
  <c r="C59" i="49" s="1"/>
  <c r="C67" i="49" s="1"/>
  <c r="C54" i="54"/>
  <c r="C59" i="54" s="1"/>
  <c r="C67" i="54" s="1"/>
  <c r="C54" i="40"/>
  <c r="C109" i="55"/>
  <c r="D79" i="55"/>
  <c r="D77" i="55"/>
  <c r="D76" i="55"/>
  <c r="D74" i="55"/>
  <c r="D75" i="55" s="1"/>
  <c r="C55" i="55"/>
  <c r="C59" i="55" s="1"/>
  <c r="C67" i="55" s="1"/>
  <c r="C48" i="55"/>
  <c r="D78" i="55" s="1"/>
  <c r="C24" i="55"/>
  <c r="C141" i="55" s="1"/>
  <c r="C109" i="54"/>
  <c r="D79" i="54"/>
  <c r="D77" i="54"/>
  <c r="C77" i="54" s="1"/>
  <c r="D76" i="54"/>
  <c r="D74" i="54"/>
  <c r="C74" i="54" s="1"/>
  <c r="C55" i="54"/>
  <c r="C48" i="54"/>
  <c r="D78" i="54" s="1"/>
  <c r="C32" i="54"/>
  <c r="C24" i="54"/>
  <c r="C141" i="54" s="1"/>
  <c r="C109" i="53"/>
  <c r="D79" i="53"/>
  <c r="D77" i="53"/>
  <c r="D76" i="53"/>
  <c r="D75" i="53"/>
  <c r="D74" i="53"/>
  <c r="C55" i="53"/>
  <c r="C59" i="53" s="1"/>
  <c r="C67" i="53" s="1"/>
  <c r="C48" i="53"/>
  <c r="D78" i="53" s="1"/>
  <c r="C24" i="53"/>
  <c r="C75" i="53" s="1"/>
  <c r="C109" i="52"/>
  <c r="D79" i="52"/>
  <c r="D77" i="52"/>
  <c r="D76" i="52"/>
  <c r="D74" i="52"/>
  <c r="C67" i="52"/>
  <c r="C59" i="52"/>
  <c r="C55" i="52"/>
  <c r="C48" i="52"/>
  <c r="D78" i="52" s="1"/>
  <c r="C24" i="52"/>
  <c r="C141" i="52" s="1"/>
  <c r="C109" i="51"/>
  <c r="D79" i="51"/>
  <c r="D77" i="51"/>
  <c r="D76" i="51"/>
  <c r="D74" i="51"/>
  <c r="D75" i="51" s="1"/>
  <c r="C75" i="51" s="1"/>
  <c r="C74" i="51"/>
  <c r="C55" i="51"/>
  <c r="C59" i="51" s="1"/>
  <c r="C67" i="51" s="1"/>
  <c r="C48" i="51"/>
  <c r="D78" i="51" s="1"/>
  <c r="C78" i="51" s="1"/>
  <c r="C24" i="51"/>
  <c r="C33" i="51" s="1"/>
  <c r="C141" i="50"/>
  <c r="C109" i="50"/>
  <c r="D79" i="50"/>
  <c r="D77" i="50"/>
  <c r="D76" i="50"/>
  <c r="D74" i="50"/>
  <c r="C59" i="50"/>
  <c r="C67" i="50" s="1"/>
  <c r="C55" i="50"/>
  <c r="C48" i="50"/>
  <c r="D78" i="50" s="1"/>
  <c r="C78" i="50" s="1"/>
  <c r="C33" i="50"/>
  <c r="C24" i="50"/>
  <c r="C32" i="50" s="1"/>
  <c r="C34" i="50" s="1"/>
  <c r="C109" i="49"/>
  <c r="D79" i="49"/>
  <c r="D77" i="49"/>
  <c r="C77" i="49" s="1"/>
  <c r="D76" i="49"/>
  <c r="D74" i="49"/>
  <c r="C55" i="49"/>
  <c r="C48" i="49"/>
  <c r="D78" i="49" s="1"/>
  <c r="C24" i="49"/>
  <c r="C141" i="49" s="1"/>
  <c r="C109" i="48"/>
  <c r="D79" i="48"/>
  <c r="D77" i="48"/>
  <c r="C77" i="48" s="1"/>
  <c r="D76" i="48"/>
  <c r="D74" i="48"/>
  <c r="C59" i="48"/>
  <c r="C67" i="48" s="1"/>
  <c r="C55" i="48"/>
  <c r="C48" i="48"/>
  <c r="D78" i="48" s="1"/>
  <c r="C78" i="48" s="1"/>
  <c r="C33" i="48"/>
  <c r="C32" i="48"/>
  <c r="C24" i="48"/>
  <c r="C141" i="48" s="1"/>
  <c r="C109" i="47"/>
  <c r="D79" i="47"/>
  <c r="D77" i="47"/>
  <c r="D76" i="47"/>
  <c r="D74" i="47"/>
  <c r="C74" i="47" s="1"/>
  <c r="C59" i="47"/>
  <c r="C67" i="47" s="1"/>
  <c r="C55" i="47"/>
  <c r="C48" i="47"/>
  <c r="D78" i="47" s="1"/>
  <c r="C24" i="47"/>
  <c r="C141" i="47" s="1"/>
  <c r="C109" i="46"/>
  <c r="D79" i="46"/>
  <c r="D77" i="46"/>
  <c r="D76" i="46"/>
  <c r="D74" i="46"/>
  <c r="D75" i="46" s="1"/>
  <c r="C55" i="46"/>
  <c r="C59" i="46" s="1"/>
  <c r="C67" i="46" s="1"/>
  <c r="C48" i="46"/>
  <c r="D78" i="46" s="1"/>
  <c r="C24" i="46"/>
  <c r="C141" i="46" s="1"/>
  <c r="C109" i="45"/>
  <c r="D79" i="45"/>
  <c r="D77" i="45"/>
  <c r="D76" i="45"/>
  <c r="D75" i="45"/>
  <c r="D74" i="45"/>
  <c r="C55" i="45"/>
  <c r="C48" i="45"/>
  <c r="D78" i="45" s="1"/>
  <c r="C24" i="45"/>
  <c r="C75" i="45" s="1"/>
  <c r="C109" i="43"/>
  <c r="D79" i="43"/>
  <c r="D77" i="43"/>
  <c r="C77" i="43"/>
  <c r="D76" i="43"/>
  <c r="D75" i="43"/>
  <c r="D74" i="43"/>
  <c r="C55" i="43"/>
  <c r="C59" i="43" s="1"/>
  <c r="C67" i="43" s="1"/>
  <c r="C48" i="43"/>
  <c r="D78" i="43" s="1"/>
  <c r="C78" i="43" s="1"/>
  <c r="C24" i="43"/>
  <c r="C33" i="43" s="1"/>
  <c r="C141" i="42"/>
  <c r="C109" i="42"/>
  <c r="D79" i="42"/>
  <c r="D77" i="42"/>
  <c r="D76" i="42"/>
  <c r="D74" i="42"/>
  <c r="D75" i="42" s="1"/>
  <c r="C74" i="42"/>
  <c r="C55" i="42"/>
  <c r="C48" i="42"/>
  <c r="D78" i="42" s="1"/>
  <c r="C32" i="42"/>
  <c r="C24" i="42"/>
  <c r="C33" i="42" s="1"/>
  <c r="C109" i="41"/>
  <c r="D79" i="41"/>
  <c r="D77" i="41"/>
  <c r="C77" i="41"/>
  <c r="D76" i="41"/>
  <c r="D74" i="41"/>
  <c r="D75" i="41" s="1"/>
  <c r="C55" i="41"/>
  <c r="C59" i="41" s="1"/>
  <c r="C67" i="41" s="1"/>
  <c r="C48" i="41"/>
  <c r="D78" i="41" s="1"/>
  <c r="C78" i="41" s="1"/>
  <c r="C33" i="41"/>
  <c r="C24" i="41"/>
  <c r="C32" i="41" s="1"/>
  <c r="C34" i="41" s="1"/>
  <c r="D43" i="41" s="1"/>
  <c r="C109" i="40"/>
  <c r="D79" i="40"/>
  <c r="D77" i="40"/>
  <c r="D76" i="40"/>
  <c r="D74" i="40"/>
  <c r="D75" i="40" s="1"/>
  <c r="C55" i="40"/>
  <c r="C48" i="40"/>
  <c r="D78" i="40" s="1"/>
  <c r="C24" i="40"/>
  <c r="C141" i="40" s="1"/>
  <c r="C54" i="33"/>
  <c r="C109" i="33"/>
  <c r="D79" i="33"/>
  <c r="D77" i="33"/>
  <c r="D76" i="33"/>
  <c r="D75" i="33"/>
  <c r="D74" i="33"/>
  <c r="C55" i="33"/>
  <c r="C48" i="33"/>
  <c r="D78" i="33" s="1"/>
  <c r="C33" i="33"/>
  <c r="C32" i="33"/>
  <c r="C34" i="33" s="1"/>
  <c r="C24" i="33"/>
  <c r="C141" i="33" s="1"/>
  <c r="C55" i="19"/>
  <c r="C54" i="10"/>
  <c r="C80" i="62" l="1"/>
  <c r="C143" i="62" s="1"/>
  <c r="C42" i="44"/>
  <c r="D48" i="62"/>
  <c r="C66" i="62" s="1"/>
  <c r="C68" i="62" s="1"/>
  <c r="C142" i="62" s="1"/>
  <c r="C92" i="62"/>
  <c r="C91" i="62"/>
  <c r="C77" i="59"/>
  <c r="C78" i="59"/>
  <c r="C74" i="58"/>
  <c r="C75" i="58"/>
  <c r="C77" i="58"/>
  <c r="C78" i="58"/>
  <c r="C32" i="57"/>
  <c r="C78" i="57"/>
  <c r="C74" i="57"/>
  <c r="C141" i="57"/>
  <c r="C75" i="57"/>
  <c r="C34" i="42"/>
  <c r="D43" i="42" s="1"/>
  <c r="C77" i="42"/>
  <c r="D45" i="42"/>
  <c r="C78" i="42"/>
  <c r="C75" i="42"/>
  <c r="C74" i="43"/>
  <c r="C141" i="43"/>
  <c r="C32" i="43"/>
  <c r="C34" i="43" s="1"/>
  <c r="D46" i="43" s="1"/>
  <c r="C75" i="43"/>
  <c r="C78" i="45"/>
  <c r="C33" i="46"/>
  <c r="C78" i="46"/>
  <c r="C74" i="46"/>
  <c r="C75" i="46"/>
  <c r="C77" i="46"/>
  <c r="C77" i="47"/>
  <c r="C32" i="47"/>
  <c r="C78" i="47"/>
  <c r="C34" i="48"/>
  <c r="D42" i="48" s="1"/>
  <c r="C74" i="48"/>
  <c r="C32" i="49"/>
  <c r="C78" i="49"/>
  <c r="C74" i="49"/>
  <c r="C74" i="50"/>
  <c r="C77" i="50"/>
  <c r="C74" i="41"/>
  <c r="C80" i="41" s="1"/>
  <c r="C143" i="41" s="1"/>
  <c r="C141" i="41"/>
  <c r="C75" i="41"/>
  <c r="C141" i="51"/>
  <c r="C32" i="51"/>
  <c r="C34" i="51" s="1"/>
  <c r="D44" i="51" s="1"/>
  <c r="C77" i="51"/>
  <c r="C74" i="52"/>
  <c r="C32" i="52"/>
  <c r="C33" i="52"/>
  <c r="C77" i="52"/>
  <c r="C78" i="52"/>
  <c r="C78" i="53"/>
  <c r="C33" i="53"/>
  <c r="C78" i="54"/>
  <c r="C74" i="55"/>
  <c r="C77" i="55"/>
  <c r="C33" i="55"/>
  <c r="C78" i="55"/>
  <c r="C75" i="55"/>
  <c r="C77" i="40"/>
  <c r="C33" i="40"/>
  <c r="C74" i="40"/>
  <c r="C32" i="40"/>
  <c r="C34" i="40" s="1"/>
  <c r="D40" i="40" s="1"/>
  <c r="C78" i="40"/>
  <c r="C75" i="40"/>
  <c r="C77" i="33"/>
  <c r="C78" i="33"/>
  <c r="C74" i="33"/>
  <c r="C75" i="33"/>
  <c r="D75" i="59"/>
  <c r="C75" i="59" s="1"/>
  <c r="C32" i="59"/>
  <c r="C34" i="59" s="1"/>
  <c r="D47" i="59" s="1"/>
  <c r="D42" i="59"/>
  <c r="C76" i="59"/>
  <c r="C79" i="59"/>
  <c r="C32" i="58"/>
  <c r="C34" i="58" s="1"/>
  <c r="C76" i="58" s="1"/>
  <c r="C33" i="57"/>
  <c r="D75" i="56"/>
  <c r="C75" i="56" s="1"/>
  <c r="C33" i="56"/>
  <c r="C34" i="56" s="1"/>
  <c r="C59" i="42"/>
  <c r="C67" i="42" s="1"/>
  <c r="C59" i="45"/>
  <c r="C67" i="45" s="1"/>
  <c r="C59" i="40"/>
  <c r="C67" i="40" s="1"/>
  <c r="C32" i="55"/>
  <c r="C34" i="55" s="1"/>
  <c r="D75" i="54"/>
  <c r="C75" i="54" s="1"/>
  <c r="C33" i="54"/>
  <c r="C34" i="54" s="1"/>
  <c r="D47" i="54" s="1"/>
  <c r="C32" i="53"/>
  <c r="C34" i="53" s="1"/>
  <c r="C76" i="53" s="1"/>
  <c r="C141" i="53"/>
  <c r="C74" i="53"/>
  <c r="C77" i="53"/>
  <c r="D75" i="52"/>
  <c r="C75" i="52" s="1"/>
  <c r="D45" i="51"/>
  <c r="D40" i="51"/>
  <c r="C76" i="51"/>
  <c r="D43" i="51"/>
  <c r="D46" i="51"/>
  <c r="D41" i="51"/>
  <c r="D42" i="51"/>
  <c r="D47" i="51"/>
  <c r="C93" i="50"/>
  <c r="D45" i="50"/>
  <c r="D40" i="50"/>
  <c r="D44" i="50"/>
  <c r="C65" i="50"/>
  <c r="D43" i="50"/>
  <c r="D41" i="50"/>
  <c r="C79" i="50"/>
  <c r="C76" i="50"/>
  <c r="D42" i="50"/>
  <c r="D46" i="50"/>
  <c r="D47" i="50"/>
  <c r="D75" i="50"/>
  <c r="C75" i="50" s="1"/>
  <c r="D75" i="49"/>
  <c r="C75" i="49" s="1"/>
  <c r="C33" i="49"/>
  <c r="C34" i="49" s="1"/>
  <c r="D43" i="48"/>
  <c r="C79" i="48"/>
  <c r="C76" i="48"/>
  <c r="C80" i="48" s="1"/>
  <c r="C143" i="48" s="1"/>
  <c r="D47" i="48"/>
  <c r="D75" i="48"/>
  <c r="C75" i="48" s="1"/>
  <c r="D75" i="47"/>
  <c r="C75" i="47" s="1"/>
  <c r="C33" i="47"/>
  <c r="C34" i="47" s="1"/>
  <c r="D47" i="47" s="1"/>
  <c r="C32" i="46"/>
  <c r="C32" i="45"/>
  <c r="C141" i="45"/>
  <c r="C33" i="45"/>
  <c r="C74" i="45"/>
  <c r="C77" i="45"/>
  <c r="C65" i="42"/>
  <c r="D47" i="42"/>
  <c r="C93" i="41"/>
  <c r="D41" i="41"/>
  <c r="C65" i="41"/>
  <c r="D47" i="41"/>
  <c r="D44" i="41"/>
  <c r="D40" i="41"/>
  <c r="D45" i="41"/>
  <c r="D46" i="41"/>
  <c r="D42" i="41"/>
  <c r="C76" i="41"/>
  <c r="C79" i="41"/>
  <c r="C65" i="40"/>
  <c r="D46" i="40"/>
  <c r="D41" i="40"/>
  <c r="D45" i="40"/>
  <c r="D44" i="40"/>
  <c r="D43" i="40"/>
  <c r="C79" i="40"/>
  <c r="C76" i="40"/>
  <c r="D42" i="40"/>
  <c r="D47" i="40"/>
  <c r="C59" i="33"/>
  <c r="C67" i="33" s="1"/>
  <c r="D44" i="33"/>
  <c r="C76" i="33"/>
  <c r="D43" i="33"/>
  <c r="D42" i="33"/>
  <c r="C65" i="33"/>
  <c r="C91" i="33" s="1"/>
  <c r="D46" i="33"/>
  <c r="D41" i="33"/>
  <c r="C79" i="33"/>
  <c r="D47" i="33"/>
  <c r="D40" i="33"/>
  <c r="D45" i="33"/>
  <c r="D76" i="19"/>
  <c r="D77" i="19"/>
  <c r="C95" i="62" l="1"/>
  <c r="C108" i="62" s="1"/>
  <c r="C110" i="62" s="1"/>
  <c r="C144" i="62" s="1"/>
  <c r="C80" i="59"/>
  <c r="C143" i="59" s="1"/>
  <c r="C79" i="58"/>
  <c r="C80" i="58" s="1"/>
  <c r="C143" i="58" s="1"/>
  <c r="D42" i="58"/>
  <c r="D47" i="58"/>
  <c r="C34" i="57"/>
  <c r="D41" i="42"/>
  <c r="D40" i="42"/>
  <c r="C79" i="42"/>
  <c r="C76" i="42"/>
  <c r="D46" i="42"/>
  <c r="D42" i="42"/>
  <c r="D44" i="42"/>
  <c r="D42" i="43"/>
  <c r="C76" i="43"/>
  <c r="C80" i="43" s="1"/>
  <c r="C143" i="43" s="1"/>
  <c r="C79" i="43"/>
  <c r="D44" i="43"/>
  <c r="D41" i="43"/>
  <c r="C65" i="43"/>
  <c r="D47" i="43"/>
  <c r="D43" i="43"/>
  <c r="D48" i="43" s="1"/>
  <c r="C66" i="43" s="1"/>
  <c r="D45" i="43"/>
  <c r="D40" i="43"/>
  <c r="C34" i="46"/>
  <c r="D44" i="48"/>
  <c r="D41" i="48"/>
  <c r="D46" i="48"/>
  <c r="C65" i="48"/>
  <c r="C93" i="48" s="1"/>
  <c r="D45" i="48"/>
  <c r="D40" i="48"/>
  <c r="D48" i="48" s="1"/>
  <c r="C66" i="48" s="1"/>
  <c r="C68" i="48" s="1"/>
  <c r="C142" i="48" s="1"/>
  <c r="C80" i="50"/>
  <c r="C143" i="50" s="1"/>
  <c r="C65" i="51"/>
  <c r="C79" i="51"/>
  <c r="C80" i="51" s="1"/>
  <c r="C143" i="51" s="1"/>
  <c r="C34" i="52"/>
  <c r="D42" i="53"/>
  <c r="D40" i="53"/>
  <c r="C80" i="40"/>
  <c r="C143" i="40" s="1"/>
  <c r="C93" i="33"/>
  <c r="C80" i="33"/>
  <c r="C143" i="33" s="1"/>
  <c r="D45" i="59"/>
  <c r="D40" i="59"/>
  <c r="D44" i="59"/>
  <c r="D43" i="59"/>
  <c r="C65" i="59"/>
  <c r="D46" i="59"/>
  <c r="D41" i="59"/>
  <c r="D45" i="58"/>
  <c r="D40" i="58"/>
  <c r="D44" i="58"/>
  <c r="D43" i="58"/>
  <c r="C65" i="58"/>
  <c r="D46" i="58"/>
  <c r="D41" i="58"/>
  <c r="C79" i="57"/>
  <c r="D45" i="56"/>
  <c r="D40" i="56"/>
  <c r="D44" i="56"/>
  <c r="D46" i="56"/>
  <c r="C79" i="56"/>
  <c r="C76" i="56"/>
  <c r="C80" i="56" s="1"/>
  <c r="C143" i="56" s="1"/>
  <c r="D42" i="56"/>
  <c r="C65" i="56"/>
  <c r="D41" i="56"/>
  <c r="D47" i="56"/>
  <c r="D43" i="56"/>
  <c r="C65" i="55"/>
  <c r="D46" i="55"/>
  <c r="D41" i="55"/>
  <c r="D45" i="55"/>
  <c r="D43" i="55"/>
  <c r="D40" i="55"/>
  <c r="D44" i="55"/>
  <c r="D47" i="55"/>
  <c r="C79" i="55"/>
  <c r="C76" i="55"/>
  <c r="C80" i="55" s="1"/>
  <c r="C143" i="55" s="1"/>
  <c r="D42" i="55"/>
  <c r="D45" i="54"/>
  <c r="D40" i="54"/>
  <c r="D44" i="54"/>
  <c r="C76" i="54"/>
  <c r="C80" i="54" s="1"/>
  <c r="C143" i="54" s="1"/>
  <c r="D42" i="54"/>
  <c r="D41" i="54"/>
  <c r="C79" i="54"/>
  <c r="C65" i="54"/>
  <c r="D46" i="54"/>
  <c r="D43" i="54"/>
  <c r="C79" i="53"/>
  <c r="C80" i="53" s="1"/>
  <c r="C143" i="53" s="1"/>
  <c r="D45" i="53"/>
  <c r="D44" i="53"/>
  <c r="D41" i="53"/>
  <c r="D43" i="53"/>
  <c r="C65" i="53"/>
  <c r="D46" i="53"/>
  <c r="D47" i="53"/>
  <c r="D48" i="51"/>
  <c r="C66" i="51" s="1"/>
  <c r="C68" i="51" s="1"/>
  <c r="C142" i="51" s="1"/>
  <c r="C91" i="51"/>
  <c r="C92" i="51"/>
  <c r="C93" i="51"/>
  <c r="D48" i="50"/>
  <c r="C66" i="50" s="1"/>
  <c r="C68" i="50" s="1"/>
  <c r="C142" i="50" s="1"/>
  <c r="C91" i="50"/>
  <c r="C92" i="50"/>
  <c r="D44" i="49"/>
  <c r="C79" i="49"/>
  <c r="C76" i="49"/>
  <c r="D42" i="49"/>
  <c r="D45" i="49"/>
  <c r="D40" i="49"/>
  <c r="C65" i="49"/>
  <c r="D46" i="49"/>
  <c r="D41" i="49"/>
  <c r="D43" i="49"/>
  <c r="D47" i="49"/>
  <c r="C91" i="48"/>
  <c r="C95" i="48" s="1"/>
  <c r="C108" i="48" s="1"/>
  <c r="C110" i="48" s="1"/>
  <c r="C144" i="48" s="1"/>
  <c r="C92" i="48"/>
  <c r="D45" i="47"/>
  <c r="D40" i="47"/>
  <c r="D44" i="47"/>
  <c r="C79" i="47"/>
  <c r="C76" i="47"/>
  <c r="C80" i="47" s="1"/>
  <c r="C143" i="47" s="1"/>
  <c r="D42" i="47"/>
  <c r="C65" i="47"/>
  <c r="D46" i="47"/>
  <c r="D41" i="47"/>
  <c r="D43" i="47"/>
  <c r="C34" i="45"/>
  <c r="C92" i="42"/>
  <c r="C91" i="42"/>
  <c r="C93" i="42"/>
  <c r="D48" i="41"/>
  <c r="C66" i="41" s="1"/>
  <c r="C68" i="41" s="1"/>
  <c r="C142" i="41" s="1"/>
  <c r="C91" i="41"/>
  <c r="C92" i="41"/>
  <c r="C92" i="40"/>
  <c r="C91" i="40"/>
  <c r="C95" i="40" s="1"/>
  <c r="C108" i="40" s="1"/>
  <c r="C110" i="40" s="1"/>
  <c r="C144" i="40" s="1"/>
  <c r="C93" i="40"/>
  <c r="D48" i="40"/>
  <c r="C66" i="40" s="1"/>
  <c r="C68" i="40" s="1"/>
  <c r="C142" i="40" s="1"/>
  <c r="D48" i="33"/>
  <c r="C66" i="33" s="1"/>
  <c r="C68" i="33" s="1"/>
  <c r="C142" i="33" s="1"/>
  <c r="C92" i="33"/>
  <c r="C95" i="33" s="1"/>
  <c r="C108" i="33" s="1"/>
  <c r="C110" i="33" s="1"/>
  <c r="C144" i="33" s="1"/>
  <c r="D74" i="19"/>
  <c r="D48" i="42" l="1"/>
  <c r="C66" i="42" s="1"/>
  <c r="C68" i="42" s="1"/>
  <c r="C142" i="42" s="1"/>
  <c r="D48" i="53"/>
  <c r="C66" i="53" s="1"/>
  <c r="C68" i="53" s="1"/>
  <c r="C142" i="53" s="1"/>
  <c r="D48" i="59"/>
  <c r="C66" i="59" s="1"/>
  <c r="D47" i="57"/>
  <c r="D43" i="57"/>
  <c r="D41" i="57"/>
  <c r="D45" i="57"/>
  <c r="D40" i="57"/>
  <c r="C65" i="57"/>
  <c r="C92" i="57" s="1"/>
  <c r="D44" i="57"/>
  <c r="D46" i="57"/>
  <c r="D42" i="57"/>
  <c r="C76" i="57"/>
  <c r="C80" i="57" s="1"/>
  <c r="C143" i="57" s="1"/>
  <c r="C80" i="42"/>
  <c r="C143" i="42" s="1"/>
  <c r="C93" i="43"/>
  <c r="C91" i="43"/>
  <c r="C92" i="43"/>
  <c r="C95" i="43" s="1"/>
  <c r="C108" i="43" s="1"/>
  <c r="C110" i="43" s="1"/>
  <c r="C144" i="43" s="1"/>
  <c r="C68" i="43"/>
  <c r="C142" i="43" s="1"/>
  <c r="C76" i="46"/>
  <c r="C79" i="46"/>
  <c r="D47" i="46"/>
  <c r="C65" i="46"/>
  <c r="D44" i="46"/>
  <c r="D42" i="46"/>
  <c r="D41" i="46"/>
  <c r="D46" i="46"/>
  <c r="D40" i="46"/>
  <c r="D43" i="46"/>
  <c r="D45" i="46"/>
  <c r="C80" i="49"/>
  <c r="C143" i="49" s="1"/>
  <c r="D45" i="52"/>
  <c r="C65" i="52"/>
  <c r="D40" i="52"/>
  <c r="D47" i="52"/>
  <c r="D41" i="52"/>
  <c r="D43" i="52"/>
  <c r="C76" i="52"/>
  <c r="C80" i="52" s="1"/>
  <c r="C143" i="52" s="1"/>
  <c r="D46" i="52"/>
  <c r="D44" i="52"/>
  <c r="D42" i="52"/>
  <c r="C79" i="52"/>
  <c r="C91" i="59"/>
  <c r="C68" i="59"/>
  <c r="C142" i="59" s="1"/>
  <c r="C92" i="59"/>
  <c r="C93" i="59"/>
  <c r="D48" i="58"/>
  <c r="C66" i="58" s="1"/>
  <c r="C68" i="58" s="1"/>
  <c r="C142" i="58" s="1"/>
  <c r="C91" i="58"/>
  <c r="C92" i="58"/>
  <c r="C93" i="58"/>
  <c r="C91" i="57"/>
  <c r="D48" i="56"/>
  <c r="C66" i="56" s="1"/>
  <c r="C68" i="56" s="1"/>
  <c r="C142" i="56" s="1"/>
  <c r="C91" i="56"/>
  <c r="C92" i="56"/>
  <c r="C93" i="56"/>
  <c r="D48" i="55"/>
  <c r="C66" i="55" s="1"/>
  <c r="C68" i="55" s="1"/>
  <c r="C142" i="55" s="1"/>
  <c r="C92" i="55"/>
  <c r="C91" i="55"/>
  <c r="C93" i="55"/>
  <c r="C91" i="54"/>
  <c r="C92" i="54"/>
  <c r="C93" i="54"/>
  <c r="D48" i="54"/>
  <c r="C66" i="54" s="1"/>
  <c r="C68" i="54" s="1"/>
  <c r="C142" i="54" s="1"/>
  <c r="C92" i="53"/>
  <c r="C93" i="53"/>
  <c r="C91" i="53"/>
  <c r="C95" i="53" s="1"/>
  <c r="C108" i="53" s="1"/>
  <c r="C110" i="53" s="1"/>
  <c r="C144" i="53" s="1"/>
  <c r="C95" i="51"/>
  <c r="C108" i="51" s="1"/>
  <c r="C110" i="51" s="1"/>
  <c r="C144" i="51" s="1"/>
  <c r="C95" i="50"/>
  <c r="C108" i="50" s="1"/>
  <c r="C110" i="50" s="1"/>
  <c r="C144" i="50" s="1"/>
  <c r="C91" i="49"/>
  <c r="C92" i="49"/>
  <c r="C93" i="49"/>
  <c r="D48" i="49"/>
  <c r="C66" i="49" s="1"/>
  <c r="C68" i="49" s="1"/>
  <c r="C142" i="49" s="1"/>
  <c r="D48" i="47"/>
  <c r="C66" i="47" s="1"/>
  <c r="C68" i="47" s="1"/>
  <c r="C142" i="47" s="1"/>
  <c r="C91" i="47"/>
  <c r="C92" i="47"/>
  <c r="C93" i="47"/>
  <c r="C92" i="46"/>
  <c r="C91" i="46"/>
  <c r="C93" i="46"/>
  <c r="C65" i="45"/>
  <c r="D41" i="45"/>
  <c r="D46" i="45"/>
  <c r="D44" i="45"/>
  <c r="C76" i="45"/>
  <c r="C79" i="45"/>
  <c r="D43" i="45"/>
  <c r="D47" i="45"/>
  <c r="D40" i="45"/>
  <c r="D45" i="45"/>
  <c r="D42" i="45"/>
  <c r="C95" i="42"/>
  <c r="C108" i="42" s="1"/>
  <c r="C110" i="42" s="1"/>
  <c r="C144" i="42" s="1"/>
  <c r="C95" i="41"/>
  <c r="C108" i="41" s="1"/>
  <c r="C110" i="41" s="1"/>
  <c r="C144" i="41" s="1"/>
  <c r="D74" i="10"/>
  <c r="D79" i="10"/>
  <c r="D77" i="10"/>
  <c r="D76" i="10"/>
  <c r="D75" i="10"/>
  <c r="D79" i="19"/>
  <c r="D75" i="19"/>
  <c r="D48" i="45" l="1"/>
  <c r="C66" i="45" s="1"/>
  <c r="D48" i="46"/>
  <c r="C66" i="46" s="1"/>
  <c r="C68" i="46" s="1"/>
  <c r="C142" i="46" s="1"/>
  <c r="D48" i="57"/>
  <c r="C66" i="57" s="1"/>
  <c r="C68" i="57" s="1"/>
  <c r="C142" i="57" s="1"/>
  <c r="C95" i="59"/>
  <c r="C108" i="59" s="1"/>
  <c r="C110" i="59" s="1"/>
  <c r="C144" i="59" s="1"/>
  <c r="C93" i="57"/>
  <c r="C95" i="57" s="1"/>
  <c r="C108" i="57" s="1"/>
  <c r="C110" i="57" s="1"/>
  <c r="C144" i="57" s="1"/>
  <c r="C95" i="46"/>
  <c r="C108" i="46" s="1"/>
  <c r="C110" i="46" s="1"/>
  <c r="C144" i="46" s="1"/>
  <c r="C80" i="46"/>
  <c r="C143" i="46" s="1"/>
  <c r="D48" i="52"/>
  <c r="C66" i="52" s="1"/>
  <c r="C68" i="52" s="1"/>
  <c r="C142" i="52" s="1"/>
  <c r="C92" i="52"/>
  <c r="C93" i="52"/>
  <c r="C91" i="52"/>
  <c r="C95" i="52" s="1"/>
  <c r="C108" i="52" s="1"/>
  <c r="C110" i="52" s="1"/>
  <c r="C144" i="52" s="1"/>
  <c r="C95" i="58"/>
  <c r="C108" i="58" s="1"/>
  <c r="C110" i="58" s="1"/>
  <c r="C144" i="58" s="1"/>
  <c r="C95" i="56"/>
  <c r="C108" i="56" s="1"/>
  <c r="C110" i="56" s="1"/>
  <c r="C144" i="56" s="1"/>
  <c r="C95" i="55"/>
  <c r="C108" i="55" s="1"/>
  <c r="C110" i="55" s="1"/>
  <c r="C144" i="55" s="1"/>
  <c r="C95" i="54"/>
  <c r="C108" i="54" s="1"/>
  <c r="C110" i="54" s="1"/>
  <c r="C144" i="54" s="1"/>
  <c r="C95" i="49"/>
  <c r="C108" i="49" s="1"/>
  <c r="C110" i="49" s="1"/>
  <c r="C144" i="49" s="1"/>
  <c r="C95" i="47"/>
  <c r="C108" i="47" s="1"/>
  <c r="C110" i="47" s="1"/>
  <c r="C144" i="47" s="1"/>
  <c r="C80" i="45"/>
  <c r="C143" i="45" s="1"/>
  <c r="C68" i="45"/>
  <c r="C142" i="45" s="1"/>
  <c r="C92" i="45"/>
  <c r="C91" i="45"/>
  <c r="C93" i="45"/>
  <c r="C95" i="45" l="1"/>
  <c r="C108" i="45" s="1"/>
  <c r="C110" i="45" s="1"/>
  <c r="C144" i="45" s="1"/>
  <c r="C24" i="19" l="1"/>
  <c r="C32" i="19" s="1"/>
  <c r="C48" i="19"/>
  <c r="D78" i="19" s="1"/>
  <c r="C59" i="19"/>
  <c r="C67" i="19" s="1"/>
  <c r="C109" i="19"/>
  <c r="C33" i="19" l="1"/>
  <c r="C74" i="19"/>
  <c r="C79" i="19"/>
  <c r="C78" i="19"/>
  <c r="C77" i="19"/>
  <c r="C75" i="19"/>
  <c r="C34" i="19"/>
  <c r="C76" i="19" s="1"/>
  <c r="D47" i="19"/>
  <c r="C65" i="19"/>
  <c r="D42" i="19"/>
  <c r="D46" i="19"/>
  <c r="D41" i="19"/>
  <c r="C141" i="19"/>
  <c r="D45" i="19"/>
  <c r="I6" i="4"/>
  <c r="I5" i="4"/>
  <c r="D43" i="19" l="1"/>
  <c r="D44" i="19"/>
  <c r="D40" i="19"/>
  <c r="D48" i="19" s="1"/>
  <c r="C66" i="19" s="1"/>
  <c r="C68" i="19" s="1"/>
  <c r="C91" i="19"/>
  <c r="C92" i="19"/>
  <c r="C93" i="19"/>
  <c r="C95" i="19" l="1"/>
  <c r="C108" i="19" s="1"/>
  <c r="C110" i="19" s="1"/>
  <c r="C144" i="19" s="1"/>
  <c r="C142" i="19"/>
  <c r="C109" i="10"/>
  <c r="C59" i="10"/>
  <c r="C67" i="10" s="1"/>
  <c r="C48" i="10"/>
  <c r="D78" i="10" s="1"/>
  <c r="C24" i="10"/>
  <c r="C74" i="10" l="1"/>
  <c r="C32" i="10"/>
  <c r="C33" i="10"/>
  <c r="C78" i="10"/>
  <c r="C75" i="10"/>
  <c r="C77" i="10"/>
  <c r="C80" i="19"/>
  <c r="C143" i="19" s="1"/>
  <c r="C141" i="10"/>
  <c r="C34" i="10" l="1"/>
  <c r="I7" i="4"/>
  <c r="I4" i="4"/>
  <c r="D42" i="10" l="1"/>
  <c r="C65" i="10"/>
  <c r="C79" i="10"/>
  <c r="C76" i="10"/>
  <c r="D47" i="10"/>
  <c r="D40" i="10"/>
  <c r="D46" i="10"/>
  <c r="D41" i="10"/>
  <c r="D44" i="10"/>
  <c r="D43" i="10"/>
  <c r="D45" i="10"/>
  <c r="C116" i="62" l="1"/>
  <c r="C120" i="62" s="1"/>
  <c r="C145" i="62" s="1"/>
  <c r="C146" i="62" s="1"/>
  <c r="C116" i="59"/>
  <c r="C120" i="59" s="1"/>
  <c r="C145" i="59" s="1"/>
  <c r="C146" i="59" s="1"/>
  <c r="C116" i="57"/>
  <c r="C120" i="57" s="1"/>
  <c r="C145" i="57" s="1"/>
  <c r="C146" i="57" s="1"/>
  <c r="C116" i="55"/>
  <c r="C120" i="55" s="1"/>
  <c r="C145" i="55" s="1"/>
  <c r="C146" i="55" s="1"/>
  <c r="C116" i="51"/>
  <c r="C120" i="51" s="1"/>
  <c r="C145" i="51" s="1"/>
  <c r="C146" i="51" s="1"/>
  <c r="C116" i="53"/>
  <c r="C120" i="53" s="1"/>
  <c r="C145" i="53" s="1"/>
  <c r="C146" i="53" s="1"/>
  <c r="C116" i="43"/>
  <c r="C120" i="43" s="1"/>
  <c r="C145" i="43" s="1"/>
  <c r="C146" i="43" s="1"/>
  <c r="C116" i="54"/>
  <c r="C120" i="54" s="1"/>
  <c r="C145" i="54" s="1"/>
  <c r="C146" i="54" s="1"/>
  <c r="C116" i="52"/>
  <c r="C120" i="52" s="1"/>
  <c r="C145" i="52" s="1"/>
  <c r="C146" i="52" s="1"/>
  <c r="C116" i="46"/>
  <c r="C120" i="46" s="1"/>
  <c r="C145" i="46" s="1"/>
  <c r="C146" i="46" s="1"/>
  <c r="C116" i="40"/>
  <c r="C120" i="40" s="1"/>
  <c r="C145" i="40" s="1"/>
  <c r="C146" i="40" s="1"/>
  <c r="C116" i="48"/>
  <c r="C120" i="48" s="1"/>
  <c r="C145" i="48" s="1"/>
  <c r="C146" i="48" s="1"/>
  <c r="C116" i="33"/>
  <c r="C120" i="33" s="1"/>
  <c r="C145" i="33" s="1"/>
  <c r="C146" i="33" s="1"/>
  <c r="C116" i="58"/>
  <c r="C120" i="58" s="1"/>
  <c r="C145" i="58" s="1"/>
  <c r="C146" i="58" s="1"/>
  <c r="C116" i="56"/>
  <c r="C120" i="56" s="1"/>
  <c r="C145" i="56" s="1"/>
  <c r="C146" i="56" s="1"/>
  <c r="C116" i="49"/>
  <c r="C120" i="49" s="1"/>
  <c r="C145" i="49" s="1"/>
  <c r="C146" i="49" s="1"/>
  <c r="C116" i="45"/>
  <c r="C120" i="45" s="1"/>
  <c r="C145" i="45" s="1"/>
  <c r="C146" i="45" s="1"/>
  <c r="C116" i="41"/>
  <c r="C120" i="41" s="1"/>
  <c r="C145" i="41" s="1"/>
  <c r="C146" i="41" s="1"/>
  <c r="C116" i="50"/>
  <c r="C120" i="50" s="1"/>
  <c r="C145" i="50" s="1"/>
  <c r="C146" i="50" s="1"/>
  <c r="C116" i="47"/>
  <c r="C120" i="47" s="1"/>
  <c r="C145" i="47" s="1"/>
  <c r="C146" i="47" s="1"/>
  <c r="C116" i="42"/>
  <c r="C120" i="42" s="1"/>
  <c r="C145" i="42" s="1"/>
  <c r="C146" i="42" s="1"/>
  <c r="D48" i="10"/>
  <c r="C66" i="10" s="1"/>
  <c r="C68" i="10" s="1"/>
  <c r="C91" i="10"/>
  <c r="C93" i="10"/>
  <c r="C92" i="10"/>
  <c r="C116" i="19"/>
  <c r="C120" i="19" s="1"/>
  <c r="C145" i="19" s="1"/>
  <c r="C146" i="19" s="1"/>
  <c r="C116" i="10"/>
  <c r="C120" i="10" s="1"/>
  <c r="C145" i="10" s="1"/>
  <c r="D134" i="62" l="1"/>
  <c r="D131" i="62"/>
  <c r="D130" i="62"/>
  <c r="D127" i="62"/>
  <c r="D126" i="62"/>
  <c r="D131" i="47"/>
  <c r="D134" i="47"/>
  <c r="D126" i="47"/>
  <c r="D130" i="47"/>
  <c r="D127" i="47"/>
  <c r="D134" i="52"/>
  <c r="D131" i="52"/>
  <c r="D130" i="52"/>
  <c r="D127" i="52"/>
  <c r="D126" i="52"/>
  <c r="D127" i="51"/>
  <c r="D126" i="51"/>
  <c r="D130" i="51"/>
  <c r="D131" i="51"/>
  <c r="D134" i="51"/>
  <c r="D130" i="50"/>
  <c r="D127" i="50"/>
  <c r="D134" i="50"/>
  <c r="D126" i="50"/>
  <c r="D131" i="50"/>
  <c r="D130" i="56"/>
  <c r="D134" i="56"/>
  <c r="D127" i="56"/>
  <c r="D126" i="56"/>
  <c r="D131" i="56"/>
  <c r="D134" i="40"/>
  <c r="D126" i="40"/>
  <c r="D131" i="40"/>
  <c r="D127" i="40"/>
  <c r="D130" i="40"/>
  <c r="D127" i="54"/>
  <c r="D130" i="54"/>
  <c r="D131" i="54"/>
  <c r="D134" i="54"/>
  <c r="D126" i="54"/>
  <c r="D126" i="55"/>
  <c r="D127" i="55"/>
  <c r="D134" i="55"/>
  <c r="D130" i="55"/>
  <c r="D131" i="55"/>
  <c r="D127" i="48"/>
  <c r="D126" i="48"/>
  <c r="D131" i="48"/>
  <c r="D134" i="48"/>
  <c r="D130" i="48"/>
  <c r="D127" i="41"/>
  <c r="D130" i="41"/>
  <c r="D126" i="41"/>
  <c r="D131" i="41"/>
  <c r="D134" i="41"/>
  <c r="D126" i="58"/>
  <c r="D131" i="58"/>
  <c r="D134" i="58"/>
  <c r="D130" i="58"/>
  <c r="D127" i="58"/>
  <c r="D131" i="43"/>
  <c r="D127" i="43"/>
  <c r="D126" i="43"/>
  <c r="D130" i="43"/>
  <c r="D134" i="43"/>
  <c r="D126" i="57"/>
  <c r="D127" i="57"/>
  <c r="D130" i="57"/>
  <c r="D131" i="57"/>
  <c r="D134" i="57"/>
  <c r="D130" i="49"/>
  <c r="D127" i="49"/>
  <c r="D131" i="49"/>
  <c r="D126" i="49"/>
  <c r="D134" i="49"/>
  <c r="D126" i="42"/>
  <c r="D130" i="42"/>
  <c r="D127" i="42"/>
  <c r="D131" i="42"/>
  <c r="D134" i="42"/>
  <c r="D130" i="45"/>
  <c r="D127" i="45"/>
  <c r="D126" i="45"/>
  <c r="D134" i="45"/>
  <c r="D131" i="45"/>
  <c r="D131" i="33"/>
  <c r="D130" i="33"/>
  <c r="D134" i="33"/>
  <c r="D127" i="33"/>
  <c r="D126" i="33"/>
  <c r="D130" i="46"/>
  <c r="D126" i="46"/>
  <c r="D127" i="46"/>
  <c r="D131" i="46"/>
  <c r="D134" i="46"/>
  <c r="D127" i="53"/>
  <c r="D126" i="53"/>
  <c r="D131" i="53"/>
  <c r="D134" i="53"/>
  <c r="D130" i="53"/>
  <c r="D131" i="59"/>
  <c r="D134" i="59"/>
  <c r="D126" i="59"/>
  <c r="D130" i="59"/>
  <c r="D127" i="59"/>
  <c r="C142" i="10"/>
  <c r="D126" i="19"/>
  <c r="D127" i="19"/>
  <c r="D134" i="19"/>
  <c r="D130" i="19"/>
  <c r="D131" i="19"/>
  <c r="C95" i="10"/>
  <c r="C80" i="10"/>
  <c r="C143" i="10" s="1"/>
  <c r="D135" i="62" l="1"/>
  <c r="C147" i="62" s="1"/>
  <c r="C148" i="62" s="1"/>
  <c r="C150" i="62" s="1"/>
  <c r="C151" i="62" s="1"/>
  <c r="D135" i="46"/>
  <c r="C147" i="46" s="1"/>
  <c r="C148" i="46" s="1"/>
  <c r="C150" i="46" s="1"/>
  <c r="C151" i="46" s="1"/>
  <c r="D135" i="41"/>
  <c r="C147" i="41" s="1"/>
  <c r="C148" i="41" s="1"/>
  <c r="C150" i="41" s="1"/>
  <c r="C151" i="41" s="1"/>
  <c r="D135" i="56"/>
  <c r="C147" i="56" s="1"/>
  <c r="C148" i="56" s="1"/>
  <c r="C150" i="56" s="1"/>
  <c r="C151" i="56" s="1"/>
  <c r="D135" i="51"/>
  <c r="C147" i="51" s="1"/>
  <c r="C148" i="51" s="1"/>
  <c r="C150" i="51" s="1"/>
  <c r="C151" i="51" s="1"/>
  <c r="D135" i="42"/>
  <c r="C147" i="42" s="1"/>
  <c r="C148" i="42" s="1"/>
  <c r="C150" i="42" s="1"/>
  <c r="C151" i="42" s="1"/>
  <c r="D135" i="59"/>
  <c r="C147" i="59" s="1"/>
  <c r="C148" i="59" s="1"/>
  <c r="C150" i="59" s="1"/>
  <c r="C151" i="59" s="1"/>
  <c r="D135" i="45"/>
  <c r="C147" i="45" s="1"/>
  <c r="C148" i="45" s="1"/>
  <c r="C150" i="45" s="1"/>
  <c r="D135" i="43"/>
  <c r="C147" i="43" s="1"/>
  <c r="C148" i="43" s="1"/>
  <c r="C150" i="43" s="1"/>
  <c r="C151" i="43" s="1"/>
  <c r="D135" i="58"/>
  <c r="C147" i="58" s="1"/>
  <c r="C148" i="58" s="1"/>
  <c r="C150" i="58" s="1"/>
  <c r="C151" i="58" s="1"/>
  <c r="D135" i="54"/>
  <c r="C147" i="54" s="1"/>
  <c r="C148" i="54" s="1"/>
  <c r="C150" i="54" s="1"/>
  <c r="C151" i="54" s="1"/>
  <c r="D135" i="40"/>
  <c r="C147" i="40" s="1"/>
  <c r="C148" i="40" s="1"/>
  <c r="C150" i="40" s="1"/>
  <c r="C151" i="40" s="1"/>
  <c r="D135" i="50"/>
  <c r="C147" i="50" s="1"/>
  <c r="C148" i="50" s="1"/>
  <c r="C150" i="50" s="1"/>
  <c r="C151" i="50" s="1"/>
  <c r="D135" i="47"/>
  <c r="C147" i="47" s="1"/>
  <c r="C148" i="47" s="1"/>
  <c r="C150" i="47" s="1"/>
  <c r="C151" i="47" s="1"/>
  <c r="D135" i="49"/>
  <c r="C147" i="49" s="1"/>
  <c r="C148" i="49" s="1"/>
  <c r="C150" i="49" s="1"/>
  <c r="C151" i="49" s="1"/>
  <c r="D36" i="44"/>
  <c r="C43" i="44" s="1"/>
  <c r="C44" i="44" s="1"/>
  <c r="C46" i="44" s="1"/>
  <c r="H4" i="61" s="1"/>
  <c r="I4" i="61" s="1"/>
  <c r="D135" i="48"/>
  <c r="C147" i="48" s="1"/>
  <c r="C148" i="48" s="1"/>
  <c r="C150" i="48" s="1"/>
  <c r="C151" i="48" s="1"/>
  <c r="D135" i="52"/>
  <c r="C147" i="52" s="1"/>
  <c r="C148" i="52" s="1"/>
  <c r="C150" i="52" s="1"/>
  <c r="C151" i="52" s="1"/>
  <c r="D135" i="55"/>
  <c r="C147" i="55" s="1"/>
  <c r="C148" i="55" s="1"/>
  <c r="C150" i="55" s="1"/>
  <c r="C151" i="55" s="1"/>
  <c r="D135" i="33"/>
  <c r="C147" i="33" s="1"/>
  <c r="C148" i="33" s="1"/>
  <c r="C150" i="33" s="1"/>
  <c r="C151" i="33" s="1"/>
  <c r="D135" i="53"/>
  <c r="C147" i="53" s="1"/>
  <c r="C148" i="53" s="1"/>
  <c r="C150" i="53" s="1"/>
  <c r="C151" i="53" s="1"/>
  <c r="D135" i="57"/>
  <c r="C147" i="57" s="1"/>
  <c r="C148" i="57" s="1"/>
  <c r="C150" i="57" s="1"/>
  <c r="C151" i="57" s="1"/>
  <c r="C110" i="10"/>
  <c r="C144" i="10" s="1"/>
  <c r="C146" i="10" s="1"/>
  <c r="D130" i="10" s="1"/>
  <c r="C108" i="10"/>
  <c r="D135" i="19"/>
  <c r="C147" i="19" s="1"/>
  <c r="C148" i="19" s="1"/>
  <c r="C150" i="19" s="1"/>
  <c r="C151" i="19" s="1"/>
  <c r="H3" i="61" l="1"/>
  <c r="I3" i="61" s="1"/>
  <c r="C47" i="44"/>
  <c r="C151" i="45"/>
  <c r="D131" i="10"/>
  <c r="D134" i="10"/>
  <c r="D126" i="10"/>
  <c r="D127" i="10"/>
  <c r="D135" i="10" l="1"/>
  <c r="C147" i="10" s="1"/>
  <c r="C148" i="10" s="1"/>
  <c r="I5" i="61" l="1"/>
  <c r="H5" i="61"/>
  <c r="C150" i="10"/>
  <c r="C151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IFMT</author>
  </authors>
  <commentList>
    <comment ref="D126" authorId="0" shapeId="0" xr:uid="{8F6B63C5-3DED-4FD7-8AE0-6AC8555E9638}">
      <text>
        <r>
          <rPr>
            <sz val="9"/>
            <color indexed="81"/>
            <rFont val="Segoe UI"/>
            <family val="2"/>
          </rPr>
          <t xml:space="preserve">O percentual referente aos Custos Indiretos utilizado tem por base a metodologia adotada pela FIA em estudos desenvolvidos em 2014/2015. Os índices utilizados pela FIA para o cálculo dos Custos Indiretos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
</t>
        </r>
      </text>
    </comment>
    <comment ref="D127" authorId="0" shapeId="0" xr:uid="{D66B73F5-FDC2-4EB4-A59F-5C45A125E986}">
      <text>
        <r>
          <rPr>
            <sz val="9"/>
            <color indexed="81"/>
            <rFont val="Segoe UI"/>
            <family val="2"/>
          </rPr>
          <t>O percentual referente ao Lucro utilizado tem por base a metodologia adotada pela FIA em estudos desenvolvidos em 2014/2015. Os índices utilizados pela FIA para o cálculo do Lucro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IFMT</author>
  </authors>
  <commentList>
    <comment ref="D27" authorId="0" shapeId="0" xr:uid="{7779006C-06F2-4F6F-B881-1937F0821D75}">
      <text>
        <r>
          <rPr>
            <sz val="9"/>
            <color indexed="81"/>
            <rFont val="Segoe UI"/>
            <family val="2"/>
          </rPr>
          <t xml:space="preserve">O percentual referente aos Custos Indiretos utilizado tem por base a metodologia adotada pela FIA em estudos desenvolvidos em 2014/2015. Os índices utilizados pela FIA para o cálculo dos Custos Indiretos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
</t>
        </r>
      </text>
    </comment>
    <comment ref="D28" authorId="0" shapeId="0" xr:uid="{62DB5325-25F7-4CCE-BE8A-DCF8DC30C9FF}">
      <text>
        <r>
          <rPr>
            <sz val="9"/>
            <color indexed="81"/>
            <rFont val="Segoe UI"/>
            <family val="2"/>
          </rPr>
          <t>O percentual referente ao Lucro utilizado tem por base a metodologia adotada pela FIA em estudos desenvolvidos em 2014/2015. Os índices utilizados pela FIA para o cálculo do Lucro tem origem nos estudos elaborados pelo Governo do Estado de SP, Ministério Público e Supremo Tribunal Federal sem, contudo, serem limitadores. Tal percentual também era adotado pela SEGES em seus Cadernos Técnicos que apresentavam a metodologia de levantamento dos valores limites para contratação dos serviços de Limpeza e Conservação.</t>
        </r>
      </text>
    </comment>
  </commentList>
</comments>
</file>

<file path=xl/sharedStrings.xml><?xml version="1.0" encoding="utf-8"?>
<sst xmlns="http://schemas.openxmlformats.org/spreadsheetml/2006/main" count="4375" uniqueCount="198">
  <si>
    <t>Pregão:</t>
  </si>
  <si>
    <t xml:space="preserve">CNPJ da contratada: </t>
  </si>
  <si>
    <t>**.***.***/****-**</t>
  </si>
  <si>
    <t>A</t>
  </si>
  <si>
    <t>Data de apresentação da proposta (dia/mês/ano)</t>
  </si>
  <si>
    <t>B</t>
  </si>
  <si>
    <t>Município/UF (prestação dos serviços)</t>
  </si>
  <si>
    <t>Sorriso/MT</t>
  </si>
  <si>
    <t>C</t>
  </si>
  <si>
    <t>Ano Acordo, Convenção ou Sentença Normativa em Dissídio Coletivo</t>
  </si>
  <si>
    <t>D</t>
  </si>
  <si>
    <t>Nºde meses de execução contratual</t>
  </si>
  <si>
    <t xml:space="preserve">Colocar aqui o enquadramento tributário da empresa 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</si>
  <si>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</si>
  <si>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</si>
  <si>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</si>
  <si>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</si>
  <si>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</si>
  <si>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</si>
  <si>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</si>
  <si>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</si>
  <si>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</si>
  <si>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G</t>
  </si>
  <si>
    <t xml:space="preserve">Outros - Gratificação por ASSIDUIDADE  </t>
  </si>
  <si>
    <t>Total</t>
  </si>
  <si>
    <t>Módulo 2 - Encargos e Benefícios Anuais, Mensais e Diários</t>
  </si>
  <si>
    <t>Submódulo 2.1 - 13º (décimo terceiro) Salário, Férias e Adicional de Férias</t>
  </si>
  <si>
    <t>13º (décimo terceiro) Salário, Férias e Adicional de Férias</t>
  </si>
  <si>
    <t>Submódulo 2.2 - Encargos Previdenciários (GPS), Fundo de Garantia por Tempo de Serviço (FGTS) e outras contribuições.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</si>
  <si>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</si>
  <si>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</si>
  <si>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</si>
  <si>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</si>
  <si>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</si>
  <si>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</si>
  <si>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F</t>
  </si>
  <si>
    <t>SEBRAE</t>
  </si>
  <si>
    <t>INCRA</t>
  </si>
  <si>
    <t>H</t>
  </si>
  <si>
    <t>FGTS</t>
  </si>
  <si>
    <t>Submódulo 2.3 - Benefícios Mensais e Diários.</t>
  </si>
  <si>
    <t>Benefícios Mensais e Diários</t>
  </si>
  <si>
    <t>Transporte</t>
  </si>
  <si>
    <t>Auxílio-Refeição/Alimentação</t>
  </si>
  <si>
    <t>Benefício -  cesta básica</t>
  </si>
  <si>
    <t>Outros (especificar)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</si>
  <si>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</si>
  <si>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</si>
  <si>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</si>
  <si>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</si>
  <si>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</si>
  <si>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</si>
  <si>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</si>
  <si>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</si>
  <si>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</si>
  <si>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</si>
  <si>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</si>
  <si>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Utilizado padrões de índices aceitos pelo TCU conforme estudos de outros órgãos</t>
  </si>
  <si>
    <t>Ausências Legais</t>
  </si>
  <si>
    <t xml:space="preserve">Ausências Legais </t>
  </si>
  <si>
    <t>Licença-Paternidade/Maternidade</t>
  </si>
  <si>
    <t>Ausência por acidente de trabalho</t>
  </si>
  <si>
    <t>Ausências por doença</t>
  </si>
  <si>
    <t>Submódulo 4.2 - Intrajornada</t>
  </si>
  <si>
    <t>Intrajornada</t>
  </si>
  <si>
    <t>Intervalo para repouso e alimentação</t>
  </si>
  <si>
    <t>Não se aplica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</si>
  <si>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</si>
  <si>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</si>
  <si>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</si>
  <si>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</si>
  <si>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</si>
  <si>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</t>
  </si>
  <si>
    <t>Equipamentos</t>
  </si>
  <si>
    <t>EPIs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</si>
  <si>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</si>
  <si>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</si>
  <si>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</si>
  <si>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</si>
  <si>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</si>
  <si>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</si>
  <si>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C.1.1  PIS</t>
  </si>
  <si>
    <t>C.1.2 COFINS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</si>
  <si>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</si>
  <si>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</si>
  <si>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</si>
  <si>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</si>
  <si>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</si>
  <si>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</si>
  <si>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Valor Total por Empregado</t>
  </si>
  <si>
    <t>Ordem</t>
  </si>
  <si>
    <t>Especificação (nome, tipo, embalagem etc.)</t>
  </si>
  <si>
    <t>Unidade Física</t>
  </si>
  <si>
    <t>Qtd. Anual</t>
  </si>
  <si>
    <t>Valor total</t>
  </si>
  <si>
    <t>Unid.</t>
  </si>
  <si>
    <t>13º (décimo terceiro) Salário, Férias e Adicional de Férias (conta vinculada)</t>
  </si>
  <si>
    <t>Férias</t>
  </si>
  <si>
    <t>SAT (RAT * FAP)</t>
  </si>
  <si>
    <t>13º (décimo terceiro) Salário  (conta vinculada)</t>
  </si>
  <si>
    <t>Multa do FGTS e contribuição social sobre o Aviso Prévio Indenizado  (conta vinculada)</t>
  </si>
  <si>
    <t>Por favor, não alterar as fórmulas</t>
  </si>
  <si>
    <t>OBS: se alterar os valores nas planilhas de uniformes o valor correspondente será automaticamente alterado nesta planilha de postos.</t>
  </si>
  <si>
    <t>Licitação IFMT - UASG 158144</t>
  </si>
  <si>
    <t>**/**/2023</t>
  </si>
  <si>
    <t>Adicional de Penosidade</t>
  </si>
  <si>
    <t>C.3.1 - ISS - Sorriso</t>
  </si>
  <si>
    <t>CAMPUS SORRISO</t>
  </si>
  <si>
    <t>CAMPUS ALTA FLORESTA</t>
  </si>
  <si>
    <r>
      <rPr>
        <sz val="12"/>
        <color theme="1"/>
        <rFont val="Times New Roman"/>
        <family val="1"/>
      </rPr>
      <t xml:space="preserve">Senhor licitante, alterar nesta planilha somente o que está </t>
    </r>
    <r>
      <rPr>
        <b/>
        <sz val="12"/>
        <color rgb="FFFF0000"/>
        <rFont val="Times New Roman"/>
        <family val="1"/>
      </rPr>
      <t>em letras vermelhas</t>
    </r>
    <r>
      <rPr>
        <sz val="12"/>
        <color theme="1"/>
        <rFont val="Times New Roman"/>
        <family val="1"/>
      </rPr>
      <t>.</t>
    </r>
    <r>
      <rPr>
        <sz val="11"/>
        <color theme="1"/>
        <rFont val="Times New Roman"/>
        <family val="1"/>
      </rPr>
      <t xml:space="preserve"> Podem ser alterados os valores nas planilhas de uniformes.</t>
    </r>
  </si>
  <si>
    <t>Quantidade de postos</t>
  </si>
  <si>
    <t>Total mensal estimado</t>
  </si>
  <si>
    <t>Total anual estimado</t>
  </si>
  <si>
    <t>TOTAL ANUAL  POR FUNCIONÁRIO</t>
  </si>
  <si>
    <t>TOTAL MENSAL POR FUNCIONÁRIO</t>
  </si>
  <si>
    <t>ESTIMATIVA DE PREÇOS</t>
  </si>
  <si>
    <t>UNIFORMES POR FUNCIONÁRIO</t>
  </si>
  <si>
    <t>Camiseta Gola Polo</t>
  </si>
  <si>
    <t>Par</t>
  </si>
  <si>
    <t>Crachá</t>
  </si>
  <si>
    <t>Calça brim estilo social</t>
  </si>
  <si>
    <t>Alternativo - não possui transporte público</t>
  </si>
  <si>
    <t>Sapatilha ou sapato</t>
  </si>
  <si>
    <t>não será contratado substituto</t>
  </si>
  <si>
    <t>Adicional de Férias  (conta vinculada)</t>
  </si>
  <si>
    <t>PCMSO deve ser previsto em custos indiretos caso a empresa pretenda implantar</t>
  </si>
  <si>
    <t>Serviço terceirizado de natureza continuada com dedicação de mão de obra exclusiva para CUIDADOR - 40 HORAS</t>
  </si>
  <si>
    <t>MT000090/2023</t>
  </si>
  <si>
    <t>39/2023</t>
  </si>
  <si>
    <t>CAMPUS BARRA DO GARÇAS</t>
  </si>
  <si>
    <t>C.3.1 - ISS</t>
  </si>
  <si>
    <t>CAMPUS CÁCERES</t>
  </si>
  <si>
    <t>CAMPUS CUIABÁ</t>
  </si>
  <si>
    <t>Centro de Referência CANARANA</t>
  </si>
  <si>
    <t>Centro de Referência CAMPO VERDE</t>
  </si>
  <si>
    <t>Centro de Referência JACIARA</t>
  </si>
  <si>
    <t>Centro de Referência PARANAÍTA</t>
  </si>
  <si>
    <t>CAMPUS CONFRESA</t>
  </si>
  <si>
    <t xml:space="preserve">CAMPUS CAMPO NOVO DOS PARECIS </t>
  </si>
  <si>
    <t>CAMPUS avançado de DIAMANTINO</t>
  </si>
  <si>
    <t>CAMPUS avançado de GUARANTÃ DO NORTE</t>
  </si>
  <si>
    <t>CAMPUS JUÍNA</t>
  </si>
  <si>
    <t>CAMPUS avançado de LUCAS DO RIO VERDE</t>
  </si>
  <si>
    <t>CAMPUS PRIMAVERA DO LESTE</t>
  </si>
  <si>
    <t>CAMPUS PONTES E LACERDA</t>
  </si>
  <si>
    <t>CAMPUS RONDONÓPOLIS</t>
  </si>
  <si>
    <t>CAMPUS avançado de SINOP</t>
  </si>
  <si>
    <t>CAMPUS SÃO VICENTE</t>
  </si>
  <si>
    <t>CAMPUS avançado de TANGARÁ DA SERRA</t>
  </si>
  <si>
    <t>CAMPUS VÁRZEA GRANDE</t>
  </si>
  <si>
    <t>GRUPO</t>
  </si>
  <si>
    <t>ITEM</t>
  </si>
  <si>
    <t>TIPO DE SERVIÇO</t>
  </si>
  <si>
    <t>Nº de Meses</t>
  </si>
  <si>
    <t>Und de Medida</t>
  </si>
  <si>
    <t>Valor Mensal</t>
  </si>
  <si>
    <t>Valor Total</t>
  </si>
  <si>
    <t>POSTO</t>
  </si>
  <si>
    <t>POSTOS MENSAIS</t>
  </si>
  <si>
    <t>03.637.812/0001-30</t>
  </si>
  <si>
    <t>QTDE POSTOS ANUAL</t>
  </si>
  <si>
    <t xml:space="preserve"> </t>
  </si>
  <si>
    <t>Jaciara/MT</t>
  </si>
  <si>
    <t>46/2023</t>
  </si>
  <si>
    <t>Parníta/MT</t>
  </si>
  <si>
    <t>Lucro Presumido</t>
  </si>
  <si>
    <t>Campo Novo do Parecis/MT</t>
  </si>
  <si>
    <t xml:space="preserve"> 03.637.812/0001-30</t>
  </si>
  <si>
    <t>43/2023</t>
  </si>
  <si>
    <t> 3.609,86</t>
  </si>
  <si>
    <t>Primavera/MT</t>
  </si>
  <si>
    <t xml:space="preserve">Contratação de empresa especializada para a prestação de serviços
contínuos, com dedicação exclusiva de mão de obra, para o cargo de Cuidador Educacional </t>
  </si>
  <si>
    <t>Licitação IFMT - UASG 158970</t>
  </si>
  <si>
    <t>Contratação Direta:</t>
  </si>
  <si>
    <r>
      <rPr>
        <b/>
        <sz val="10"/>
        <color rgb="FFFF0000"/>
        <rFont val="Arial"/>
        <family val="2"/>
      </rPr>
      <t>XX</t>
    </r>
    <r>
      <rPr>
        <b/>
        <sz val="10"/>
        <color rgb="FF000000"/>
        <rFont val="Arial"/>
        <family val="2"/>
      </rPr>
      <t>/2026</t>
    </r>
  </si>
  <si>
    <t>XX.XXX.XXX/XXXX-XX</t>
  </si>
  <si>
    <t>MT000140/2026</t>
  </si>
  <si>
    <t>7ª FAIXA SALARIAL DA CCT</t>
  </si>
  <si>
    <t>Componentes do custo</t>
  </si>
  <si>
    <t>Provisão do gasto mensal com reembolso creche</t>
  </si>
  <si>
    <t>PROVISÃO ESPECÍFICA PARA REEMBOLSO CRECHE</t>
  </si>
  <si>
    <t>Descrição</t>
  </si>
  <si>
    <t>Quantitativo total de pessoal previsto na contratação</t>
  </si>
  <si>
    <t>Valor unitário do reembolso Creche (valor por criança)</t>
  </si>
  <si>
    <t>Percentual de incidência normativo</t>
  </si>
  <si>
    <t>Provisão mensal obrigatória (não pode ser diminuído)</t>
  </si>
  <si>
    <t>OBS: Os pagamentos destes custos dependerão estritamente do gasto real com Reembolso-Creche a cada mês, conforme previsto no termo de referência. As condições de pagamento e de complementação de valores constam no termo de referência.</t>
  </si>
  <si>
    <t xml:space="preserve">Valor Total </t>
  </si>
  <si>
    <t>Provisão Reembolso-Creche</t>
  </si>
  <si>
    <r>
      <rPr>
        <b/>
        <sz val="10"/>
        <color theme="1"/>
        <rFont val="Times New Roman"/>
        <family val="1"/>
      </rPr>
      <t>RAT x FAP.</t>
    </r>
    <r>
      <rPr>
        <sz val="10"/>
        <color theme="1"/>
        <rFont val="Times New Roman"/>
        <family val="1"/>
      </rPr>
      <t xml:space="preserve"> 
1) RAT = 2% (Atividades de apoio à educação, exceto caixas escolares - código 8550-3/02 do Anexo V do Decreto n.º 3.048/1999). 
2) FAP = Máximo de Fator de Acidente Previdenciário = 2:
2% x 2 = 4% (maior valor possível)
A empresa deve utilizar o seu FAP efetivo, a ser comprovado no envio de sua proposta adequada ao lance vencedor, mediante apresentação de documento apto a fazê-lo.</t>
    </r>
  </si>
  <si>
    <r>
      <t xml:space="preserve">Senhor licitante, alterar nesta planilha somente o que está </t>
    </r>
    <r>
      <rPr>
        <b/>
        <sz val="10"/>
        <color rgb="FFFF0000"/>
        <rFont val="Times New Roman"/>
        <family val="1"/>
      </rPr>
      <t>em letras vermelhas</t>
    </r>
    <r>
      <rPr>
        <sz val="10"/>
        <color theme="1"/>
        <rFont val="Times New Roman"/>
        <family val="1"/>
      </rPr>
      <t>. Podem ser alterados os valores nas planilhas de uniformes.</t>
    </r>
  </si>
  <si>
    <r>
      <t xml:space="preserve">Senhor licitante, alterar nesta planilha somente o que está </t>
    </r>
    <r>
      <rPr>
        <b/>
        <sz val="10"/>
        <color rgb="FFFF0000"/>
        <rFont val="Times New Roman"/>
        <family val="1"/>
      </rPr>
      <t>em letras vermelhas</t>
    </r>
    <r>
      <rPr>
        <sz val="10"/>
        <color theme="1"/>
        <rFont val="Times New Roman"/>
        <family val="1"/>
      </rPr>
      <t xml:space="preserve">. </t>
    </r>
  </si>
  <si>
    <t>Referente a 30 minutos diários</t>
  </si>
  <si>
    <t>Orçamento 1</t>
  </si>
  <si>
    <t>Orçamento 2</t>
  </si>
  <si>
    <t>Orçamento 3</t>
  </si>
  <si>
    <t>Média</t>
  </si>
  <si>
    <t>PCMSO/Exames Ocupacionais/Seguro de Vida/Odontológico/PPRA -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</si>
</sst>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d\.m"/>
    <numFmt numFmtId="165" formatCode="&quot; R$ &quot;* #,##0.00\ ;&quot; R$ &quot;* \(#,##0.00\);&quot; R$ &quot;* \-#\ ;@\ "/>
    <numFmt numFmtId="166" formatCode="&quot; R$ &quot;* #,##0.00\ ;&quot;-R$ &quot;* #,##0.00\ ;&quot; R$ &quot;* \-#\ ;@\ "/>
    <numFmt numFmtId="167" formatCode="0.000%"/>
    <numFmt numFmtId="168" formatCode="_-&quot;R$&quot;\ * #,##0.00_-;\-&quot;R$&quot;\ * #,##0.00_-;_-&quot;R$&quot;\ * &quot;-&quot;??_-;_-@"/>
    <numFmt numFmtId="169" formatCode="_-[$R$-416]\ * #,##0.00_-;\-[$R$-416]\ * #,##0.00_-;_-[$R$-416]\ * &quot;-&quot;??_-;_-@"/>
    <numFmt numFmtId="170" formatCode="00"/>
  </numFmts>
  <fonts count="44" x14ac:knownFonts="1"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FF"/>
      <name val="Arial"/>
      <family val="2"/>
    </font>
    <font>
      <b/>
      <sz val="14"/>
      <color rgb="FFA61C00"/>
      <name val="Arial"/>
      <family val="2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980000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Times New Roman"/>
      <family val="1"/>
    </font>
    <font>
      <b/>
      <sz val="1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Calibri"/>
      <family val="2"/>
    </font>
    <font>
      <sz val="14"/>
      <color theme="1"/>
      <name val="Times New Roman"/>
      <family val="1"/>
    </font>
    <font>
      <b/>
      <sz val="12"/>
      <color rgb="FF980000"/>
      <name val="Times New Roman"/>
      <family val="1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11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indexed="81"/>
      <name val="Segoe UI"/>
      <family val="2"/>
    </font>
    <font>
      <sz val="10"/>
      <color rgb="FF000000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FFF9E7"/>
        <bgColor rgb="FFFFF9E7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D2F3EF"/>
        <bgColor rgb="FFD2F3EF"/>
      </patternFill>
    </fill>
    <fill>
      <patternFill patternType="solid">
        <fgColor rgb="FFDDEBF7"/>
        <bgColor rgb="FFDDEBF7"/>
      </patternFill>
    </fill>
    <fill>
      <patternFill patternType="solid">
        <fgColor rgb="FFFFF2CC"/>
        <bgColor rgb="FFFFF2CC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rgb="FFADB9CA"/>
      </patternFill>
    </fill>
    <fill>
      <patternFill patternType="solid">
        <fgColor rgb="FFF2F2F2"/>
        <bgColor indexed="64"/>
      </patternFill>
    </fill>
    <fill>
      <patternFill patternType="solid">
        <fgColor rgb="FF034959"/>
        <bgColor rgb="FFD8D8D8"/>
      </patternFill>
    </fill>
    <fill>
      <patternFill patternType="solid">
        <fgColor rgb="FFFFFF00"/>
        <bgColor theme="0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57070"/>
      </left>
      <right/>
      <top style="thin">
        <color rgb="FF757070"/>
      </top>
      <bottom style="thin">
        <color rgb="FF757070"/>
      </bottom>
      <diagonal/>
    </border>
    <border>
      <left/>
      <right/>
      <top style="thin">
        <color rgb="FF757070"/>
      </top>
      <bottom style="thin">
        <color rgb="FF757070"/>
      </bottom>
      <diagonal/>
    </border>
    <border>
      <left/>
      <right style="thin">
        <color rgb="FF757070"/>
      </right>
      <top style="thin">
        <color rgb="FF757070"/>
      </top>
      <bottom style="thin">
        <color rgb="FF757070"/>
      </bottom>
      <diagonal/>
    </border>
    <border>
      <left style="thin">
        <color rgb="FF757070"/>
      </left>
      <right style="thin">
        <color rgb="FF757070"/>
      </right>
      <top style="thin">
        <color rgb="FF757070"/>
      </top>
      <bottom style="thin">
        <color rgb="FF75707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32" fillId="0" borderId="0" applyFont="0" applyFill="0" applyBorder="0" applyAlignment="0" applyProtection="0"/>
    <xf numFmtId="44" fontId="43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4" fontId="6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4" fillId="4" borderId="0" xfId="0" applyFont="1" applyFill="1"/>
    <xf numFmtId="0" fontId="1" fillId="5" borderId="0" xfId="0" applyFont="1" applyFill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11" xfId="0" applyFont="1" applyBorder="1" applyAlignment="1">
      <alignment horizontal="center" wrapText="1"/>
    </xf>
    <xf numFmtId="3" fontId="13" fillId="0" borderId="11" xfId="0" applyNumberFormat="1" applyFont="1" applyBorder="1" applyAlignment="1">
      <alignment horizontal="center" wrapText="1"/>
    </xf>
    <xf numFmtId="165" fontId="13" fillId="0" borderId="11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166" fontId="15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165" fontId="14" fillId="0" borderId="11" xfId="0" applyNumberFormat="1" applyFont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6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11" xfId="0" applyFont="1" applyBorder="1" applyAlignment="1">
      <alignment vertical="center" wrapText="1"/>
    </xf>
    <xf numFmtId="166" fontId="14" fillId="0" borderId="11" xfId="0" applyNumberFormat="1" applyFont="1" applyBorder="1" applyAlignment="1">
      <alignment vertical="center"/>
    </xf>
    <xf numFmtId="165" fontId="13" fillId="9" borderId="11" xfId="0" applyNumberFormat="1" applyFont="1" applyFill="1" applyBorder="1" applyAlignment="1">
      <alignment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4" fontId="16" fillId="0" borderId="0" xfId="0" applyNumberFormat="1" applyFont="1" applyAlignment="1">
      <alignment vertical="center"/>
    </xf>
    <xf numFmtId="10" fontId="11" fillId="0" borderId="7" xfId="0" applyNumberFormat="1" applyFont="1" applyBorder="1" applyAlignment="1">
      <alignment horizontal="center" vertical="center" wrapText="1"/>
    </xf>
    <xf numFmtId="10" fontId="6" fillId="0" borderId="7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12" borderId="0" xfId="0" applyFont="1" applyFill="1" applyAlignment="1">
      <alignment horizontal="center" vertical="center" wrapText="1"/>
    </xf>
    <xf numFmtId="0" fontId="21" fillId="4" borderId="2" xfId="0" applyFont="1" applyFill="1" applyBorder="1" applyAlignment="1">
      <alignment horizontal="left" vertical="center"/>
    </xf>
    <xf numFmtId="0" fontId="22" fillId="5" borderId="5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10" fontId="31" fillId="0" borderId="7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4" fontId="18" fillId="0" borderId="16" xfId="0" applyNumberFormat="1" applyFont="1" applyBorder="1" applyAlignment="1">
      <alignment vertical="center" wrapText="1"/>
    </xf>
    <xf numFmtId="4" fontId="18" fillId="0" borderId="0" xfId="0" applyNumberFormat="1" applyFont="1" applyAlignment="1">
      <alignment vertical="center" wrapText="1"/>
    </xf>
    <xf numFmtId="4" fontId="6" fillId="0" borderId="16" xfId="0" applyNumberFormat="1" applyFont="1" applyBorder="1" applyAlignment="1">
      <alignment vertical="center" wrapText="1"/>
    </xf>
    <xf numFmtId="4" fontId="10" fillId="0" borderId="0" xfId="0" applyNumberFormat="1" applyFont="1" applyAlignment="1">
      <alignment vertical="center" wrapText="1"/>
    </xf>
    <xf numFmtId="10" fontId="10" fillId="0" borderId="0" xfId="1" applyNumberFormat="1" applyFont="1" applyAlignment="1">
      <alignment vertical="center" wrapText="1"/>
    </xf>
    <xf numFmtId="10" fontId="6" fillId="0" borderId="0" xfId="1" applyNumberFormat="1" applyFont="1" applyAlignment="1">
      <alignment vertical="center" wrapText="1"/>
    </xf>
    <xf numFmtId="167" fontId="6" fillId="0" borderId="0" xfId="0" applyNumberFormat="1" applyFont="1" applyAlignment="1">
      <alignment vertical="center" wrapText="1"/>
    </xf>
    <xf numFmtId="10" fontId="6" fillId="0" borderId="7" xfId="1" applyNumberFormat="1" applyFont="1" applyBorder="1" applyAlignment="1">
      <alignment horizontal="center" vertical="center" wrapText="1"/>
    </xf>
    <xf numFmtId="10" fontId="11" fillId="4" borderId="7" xfId="1" applyNumberFormat="1" applyFont="1" applyFill="1" applyBorder="1" applyAlignment="1">
      <alignment horizontal="center" vertical="center" wrapText="1"/>
    </xf>
    <xf numFmtId="0" fontId="33" fillId="4" borderId="0" xfId="0" applyFont="1" applyFill="1"/>
    <xf numFmtId="0" fontId="33" fillId="4" borderId="0" xfId="0" applyFont="1" applyFill="1" applyAlignment="1">
      <alignment vertical="center" wrapText="1"/>
    </xf>
    <xf numFmtId="0" fontId="35" fillId="14" borderId="19" xfId="0" applyFont="1" applyFill="1" applyBorder="1" applyAlignment="1">
      <alignment horizontal="center" vertical="center" wrapText="1"/>
    </xf>
    <xf numFmtId="0" fontId="35" fillId="14" borderId="20" xfId="0" applyFont="1" applyFill="1" applyBorder="1" applyAlignment="1">
      <alignment vertical="center" wrapText="1"/>
    </xf>
    <xf numFmtId="0" fontId="35" fillId="14" borderId="20" xfId="0" applyFont="1" applyFill="1" applyBorder="1" applyAlignment="1">
      <alignment horizontal="center" vertical="center" wrapText="1"/>
    </xf>
    <xf numFmtId="168" fontId="36" fillId="14" borderId="20" xfId="0" applyNumberFormat="1" applyFont="1" applyFill="1" applyBorder="1" applyAlignment="1">
      <alignment horizontal="center" vertical="center" wrapText="1"/>
    </xf>
    <xf numFmtId="0" fontId="35" fillId="14" borderId="20" xfId="0" applyFont="1" applyFill="1" applyBorder="1" applyAlignment="1">
      <alignment horizontal="center" vertical="center"/>
    </xf>
    <xf numFmtId="0" fontId="35" fillId="14" borderId="21" xfId="0" applyFont="1" applyFill="1" applyBorder="1" applyAlignment="1">
      <alignment horizontal="center" vertical="center"/>
    </xf>
    <xf numFmtId="1" fontId="33" fillId="15" borderId="12" xfId="0" applyNumberFormat="1" applyFont="1" applyFill="1" applyBorder="1" applyAlignment="1">
      <alignment horizontal="center" vertical="center" wrapText="1"/>
    </xf>
    <xf numFmtId="0" fontId="33" fillId="15" borderId="3" xfId="0" applyFont="1" applyFill="1" applyBorder="1" applyAlignment="1">
      <alignment vertical="center" wrapText="1"/>
    </xf>
    <xf numFmtId="0" fontId="33" fillId="15" borderId="5" xfId="0" applyFont="1" applyFill="1" applyBorder="1" applyAlignment="1">
      <alignment horizontal="center" vertical="center" wrapText="1"/>
    </xf>
    <xf numFmtId="1" fontId="37" fillId="15" borderId="5" xfId="0" applyNumberFormat="1" applyFont="1" applyFill="1" applyBorder="1" applyAlignment="1">
      <alignment horizontal="center" vertical="center"/>
    </xf>
    <xf numFmtId="169" fontId="33" fillId="15" borderId="5" xfId="0" applyNumberFormat="1" applyFont="1" applyFill="1" applyBorder="1" applyAlignment="1">
      <alignment vertical="center"/>
    </xf>
    <xf numFmtId="169" fontId="33" fillId="15" borderId="22" xfId="0" applyNumberFormat="1" applyFont="1" applyFill="1" applyBorder="1" applyAlignment="1">
      <alignment vertical="center"/>
    </xf>
    <xf numFmtId="169" fontId="38" fillId="16" borderId="26" xfId="0" applyNumberFormat="1" applyFont="1" applyFill="1" applyBorder="1" applyAlignment="1">
      <alignment vertical="center"/>
    </xf>
    <xf numFmtId="169" fontId="38" fillId="16" borderId="27" xfId="0" applyNumberFormat="1" applyFont="1" applyFill="1" applyBorder="1" applyAlignment="1">
      <alignment vertical="center"/>
    </xf>
    <xf numFmtId="14" fontId="22" fillId="5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vertical="center" wrapText="1"/>
    </xf>
    <xf numFmtId="0" fontId="0" fillId="0" borderId="0" xfId="0"/>
    <xf numFmtId="2" fontId="2" fillId="0" borderId="0" xfId="0" applyNumberFormat="1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/>
    <xf numFmtId="4" fontId="12" fillId="0" borderId="0" xfId="0" applyNumberFormat="1" applyFont="1" applyAlignment="1">
      <alignment vertical="center" wrapText="1"/>
    </xf>
    <xf numFmtId="10" fontId="27" fillId="17" borderId="7" xfId="1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0" fontId="27" fillId="0" borderId="7" xfId="0" applyNumberFormat="1" applyFont="1" applyBorder="1" applyAlignment="1">
      <alignment horizontal="center" vertical="center" wrapText="1"/>
    </xf>
    <xf numFmtId="10" fontId="40" fillId="0" borderId="7" xfId="0" applyNumberFormat="1" applyFont="1" applyBorder="1" applyAlignment="1">
      <alignment horizontal="center" vertical="center" wrapText="1"/>
    </xf>
    <xf numFmtId="10" fontId="27" fillId="0" borderId="5" xfId="0" applyNumberFormat="1" applyFont="1" applyBorder="1" applyAlignment="1">
      <alignment horizontal="center" vertical="center" wrapText="1"/>
    </xf>
    <xf numFmtId="9" fontId="6" fillId="0" borderId="7" xfId="1" applyFont="1" applyBorder="1" applyAlignment="1">
      <alignment horizontal="center" vertical="center" wrapText="1"/>
    </xf>
    <xf numFmtId="0" fontId="0" fillId="0" borderId="0" xfId="0"/>
    <xf numFmtId="0" fontId="20" fillId="18" borderId="0" xfId="0" applyFont="1" applyFill="1" applyAlignment="1">
      <alignment horizontal="center" vertical="center" wrapText="1"/>
    </xf>
    <xf numFmtId="4" fontId="12" fillId="18" borderId="0" xfId="0" applyNumberFormat="1" applyFont="1" applyFill="1" applyAlignment="1">
      <alignment vertical="center"/>
    </xf>
    <xf numFmtId="44" fontId="14" fillId="0" borderId="11" xfId="2" applyFont="1" applyBorder="1" applyAlignment="1">
      <alignment horizontal="center" vertical="center" wrapText="1"/>
    </xf>
    <xf numFmtId="170" fontId="38" fillId="16" borderId="24" xfId="0" applyNumberFormat="1" applyFont="1" applyFill="1" applyBorder="1" applyAlignment="1">
      <alignment horizontal="center" vertical="center" wrapText="1"/>
    </xf>
    <xf numFmtId="170" fontId="38" fillId="16" borderId="25" xfId="0" applyNumberFormat="1" applyFont="1" applyFill="1" applyBorder="1" applyAlignment="1">
      <alignment horizontal="center" vertical="center" wrapText="1"/>
    </xf>
    <xf numFmtId="0" fontId="34" fillId="13" borderId="24" xfId="0" applyFont="1" applyFill="1" applyBorder="1"/>
    <xf numFmtId="0" fontId="34" fillId="13" borderId="28" xfId="0" applyFont="1" applyFill="1" applyBorder="1"/>
    <xf numFmtId="1" fontId="33" fillId="15" borderId="23" xfId="0" applyNumberFormat="1" applyFont="1" applyFill="1" applyBorder="1" applyAlignment="1">
      <alignment horizontal="center" vertical="center" wrapText="1"/>
    </xf>
    <xf numFmtId="1" fontId="33" fillId="15" borderId="2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8" borderId="0" xfId="0" applyFont="1" applyFill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4" fontId="6" fillId="0" borderId="0" xfId="0" applyNumberFormat="1" applyFont="1" applyAlignment="1">
      <alignment horizontal="left" vertical="center" wrapText="1"/>
    </xf>
    <xf numFmtId="4" fontId="10" fillId="0" borderId="0" xfId="0" applyNumberFormat="1" applyFont="1" applyAlignment="1">
      <alignment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9" fillId="11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24" fillId="3" borderId="1" xfId="0" applyFont="1" applyFill="1" applyBorder="1" applyAlignment="1">
      <alignment horizontal="center" vertical="center"/>
    </xf>
    <xf numFmtId="0" fontId="24" fillId="0" borderId="2" xfId="0" applyFont="1" applyBorder="1"/>
    <xf numFmtId="0" fontId="24" fillId="0" borderId="3" xfId="0" applyFont="1" applyBorder="1"/>
    <xf numFmtId="0" fontId="17" fillId="10" borderId="0" xfId="0" applyFont="1" applyFill="1" applyAlignment="1">
      <alignment horizontal="center" vertical="center" wrapText="1"/>
    </xf>
    <xf numFmtId="0" fontId="17" fillId="10" borderId="1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/>
    <xf numFmtId="0" fontId="4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5" borderId="2" xfId="0" applyFont="1" applyFill="1" applyBorder="1"/>
    <xf numFmtId="0" fontId="24" fillId="3" borderId="2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4" fontId="12" fillId="18" borderId="16" xfId="0" applyNumberFormat="1" applyFont="1" applyFill="1" applyBorder="1" applyAlignment="1">
      <alignment horizontal="center" vertical="center"/>
    </xf>
    <xf numFmtId="4" fontId="12" fillId="18" borderId="0" xfId="0" applyNumberFormat="1" applyFont="1" applyFill="1" applyBorder="1" applyAlignment="1">
      <alignment horizontal="center" vertical="center"/>
    </xf>
    <xf numFmtId="0" fontId="19" fillId="18" borderId="0" xfId="0" applyFont="1" applyFill="1" applyAlignment="1">
      <alignment horizontal="center" vertical="center" wrapText="1"/>
    </xf>
    <xf numFmtId="0" fontId="2" fillId="18" borderId="16" xfId="0" applyFont="1" applyFill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18" borderId="0" xfId="0" applyFont="1" applyFill="1" applyAlignment="1">
      <alignment horizontal="center" vertical="center" wrapText="1"/>
    </xf>
    <xf numFmtId="0" fontId="2" fillId="18" borderId="14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29" fillId="9" borderId="8" xfId="0" applyFont="1" applyFill="1" applyBorder="1" applyAlignment="1">
      <alignment horizontal="right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30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DC767-E77F-46BC-98E0-E0A2C51DD956}">
  <sheetPr>
    <pageSetUpPr fitToPage="1"/>
  </sheetPr>
  <dimension ref="A1:Z879"/>
  <sheetViews>
    <sheetView view="pageBreakPreview" topLeftCell="B1" zoomScaleNormal="100" zoomScaleSheetLayoutView="100" workbookViewId="0">
      <selection activeCell="I5" sqref="I5"/>
    </sheetView>
  </sheetViews>
  <sheetFormatPr defaultColWidth="14.453125" defaultRowHeight="15" customHeight="1" x14ac:dyDescent="0.25"/>
  <cols>
    <col min="1" max="1" width="12.1796875" customWidth="1"/>
    <col min="2" max="2" width="12.1796875" style="109" customWidth="1"/>
    <col min="3" max="3" width="36.7265625" customWidth="1"/>
    <col min="4" max="4" width="7" customWidth="1"/>
    <col min="5" max="5" width="14.54296875" customWidth="1"/>
    <col min="6" max="6" width="21" customWidth="1"/>
    <col min="7" max="7" width="8.7265625" customWidth="1"/>
    <col min="8" max="8" width="21.7265625" customWidth="1"/>
    <col min="9" max="9" width="34.7265625" customWidth="1"/>
    <col min="10" max="11" width="8" customWidth="1"/>
    <col min="12" max="26" width="8.7265625" customWidth="1"/>
  </cols>
  <sheetData>
    <row r="1" spans="1:26" thickBot="1" x14ac:dyDescent="0.4">
      <c r="A1" s="123"/>
      <c r="B1" s="123"/>
      <c r="C1" s="123"/>
      <c r="D1" s="123"/>
      <c r="E1" s="123"/>
      <c r="F1" s="123"/>
      <c r="G1" s="123"/>
      <c r="H1" s="123"/>
      <c r="I1" s="124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39" x14ac:dyDescent="0.35">
      <c r="A2" s="89" t="s">
        <v>150</v>
      </c>
      <c r="B2" s="89" t="s">
        <v>151</v>
      </c>
      <c r="C2" s="90" t="s">
        <v>152</v>
      </c>
      <c r="D2" s="91" t="s">
        <v>153</v>
      </c>
      <c r="E2" s="91" t="s">
        <v>154</v>
      </c>
      <c r="F2" s="91" t="s">
        <v>158</v>
      </c>
      <c r="G2" s="92" t="s">
        <v>160</v>
      </c>
      <c r="H2" s="93" t="s">
        <v>155</v>
      </c>
      <c r="I2" s="94" t="s">
        <v>156</v>
      </c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72.5" x14ac:dyDescent="0.35">
      <c r="A3" s="125">
        <v>1</v>
      </c>
      <c r="B3" s="95">
        <v>1</v>
      </c>
      <c r="C3" s="96" t="s">
        <v>171</v>
      </c>
      <c r="D3" s="97">
        <v>12</v>
      </c>
      <c r="E3" s="97" t="s">
        <v>157</v>
      </c>
      <c r="F3" s="97">
        <v>1</v>
      </c>
      <c r="G3" s="98">
        <f>F3*12</f>
        <v>12</v>
      </c>
      <c r="H3" s="99">
        <f>'Primavera 0,5 Hora Noturna'!C150</f>
        <v>6272.2101598628751</v>
      </c>
      <c r="I3" s="100">
        <f>H3*D3</f>
        <v>75266.521918354498</v>
      </c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s="109" customFormat="1" thickBot="1" x14ac:dyDescent="0.4">
      <c r="A4" s="126"/>
      <c r="B4" s="95">
        <v>2</v>
      </c>
      <c r="C4" s="96" t="s">
        <v>188</v>
      </c>
      <c r="D4" s="97">
        <v>12</v>
      </c>
      <c r="E4" s="97" t="s">
        <v>157</v>
      </c>
      <c r="F4" s="97">
        <v>1</v>
      </c>
      <c r="G4" s="98">
        <f>F4*12</f>
        <v>12</v>
      </c>
      <c r="H4" s="99">
        <f>'Provisão Reembolso-Creche'!C46</f>
        <v>126.58961269841271</v>
      </c>
      <c r="I4" s="100">
        <f>H4*D4</f>
        <v>1519.0753523809526</v>
      </c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15.75" customHeight="1" thickBot="1" x14ac:dyDescent="0.4">
      <c r="A5" s="121"/>
      <c r="B5" s="121"/>
      <c r="C5" s="121"/>
      <c r="D5" s="121"/>
      <c r="E5" s="121"/>
      <c r="F5" s="121"/>
      <c r="G5" s="122"/>
      <c r="H5" s="101">
        <f>SUM(H3:H4)</f>
        <v>6398.7997725612877</v>
      </c>
      <c r="I5" s="102">
        <f>SUM(I3:I4)</f>
        <v>76785.597270735452</v>
      </c>
      <c r="J5" s="88"/>
      <c r="K5" s="88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ht="15.75" customHeight="1" x14ac:dyDescent="0.3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6" ht="15.75" customHeight="1" x14ac:dyDescent="0.3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ht="15.75" customHeight="1" x14ac:dyDescent="0.3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ht="15.75" customHeight="1" x14ac:dyDescent="0.3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spans="1:26" ht="15.75" customHeight="1" x14ac:dyDescent="0.3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15.75" customHeight="1" x14ac:dyDescent="0.3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ht="15.75" customHeight="1" x14ac:dyDescent="0.3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ht="15.75" customHeight="1" x14ac:dyDescent="0.3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5.75" customHeight="1" x14ac:dyDescent="0.3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15.75" customHeight="1" x14ac:dyDescent="0.3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spans="1:26" ht="15.75" customHeight="1" x14ac:dyDescent="0.35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15.75" customHeight="1" x14ac:dyDescent="0.3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 ht="15.75" customHeight="1" x14ac:dyDescent="0.3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15.75" customHeight="1" x14ac:dyDescent="0.3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15.75" customHeight="1" x14ac:dyDescent="0.35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 ht="15.75" customHeight="1" x14ac:dyDescent="0.3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15.75" customHeight="1" x14ac:dyDescent="0.3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 ht="15.75" customHeight="1" x14ac:dyDescent="0.3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ht="15.75" customHeight="1" x14ac:dyDescent="0.35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ht="15.75" customHeight="1" x14ac:dyDescent="0.35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15.75" customHeight="1" x14ac:dyDescent="0.35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15.75" customHeight="1" x14ac:dyDescent="0.35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6" ht="15.75" customHeight="1" x14ac:dyDescent="0.35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spans="1:26" ht="15.75" customHeight="1" x14ac:dyDescent="0.35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6" ht="15.75" customHeight="1" x14ac:dyDescent="0.35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6" ht="15.75" customHeight="1" x14ac:dyDescent="0.3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6" ht="15.75" customHeight="1" x14ac:dyDescent="0.3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 ht="15.75" customHeight="1" x14ac:dyDescent="0.3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spans="1:26" ht="15.75" customHeight="1" x14ac:dyDescent="0.3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ht="15.75" customHeight="1" x14ac:dyDescent="0.3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15.75" customHeight="1" x14ac:dyDescent="0.3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15.75" customHeight="1" x14ac:dyDescent="0.3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spans="1:26" ht="15.75" customHeight="1" x14ac:dyDescent="0.3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ht="15.75" customHeight="1" x14ac:dyDescent="0.3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ht="15.75" customHeight="1" x14ac:dyDescent="0.3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ht="15.75" customHeight="1" x14ac:dyDescent="0.3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ht="15.75" customHeight="1" x14ac:dyDescent="0.3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ht="15.75" customHeight="1" x14ac:dyDescent="0.3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1:26" ht="15.75" customHeight="1" x14ac:dyDescent="0.3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15.75" customHeight="1" x14ac:dyDescent="0.3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15.75" customHeight="1" x14ac:dyDescent="0.3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ht="15.75" customHeight="1" x14ac:dyDescent="0.3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1:26" ht="15.75" customHeight="1" x14ac:dyDescent="0.3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15.75" customHeight="1" x14ac:dyDescent="0.3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ht="15.75" customHeight="1" x14ac:dyDescent="0.3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15.75" customHeight="1" x14ac:dyDescent="0.3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15.75" customHeight="1" x14ac:dyDescent="0.3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ht="15.75" customHeight="1" x14ac:dyDescent="0.3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ht="15.75" customHeight="1" x14ac:dyDescent="0.3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ht="15.75" customHeight="1" x14ac:dyDescent="0.3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15.75" customHeight="1" x14ac:dyDescent="0.3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ht="15.75" customHeight="1" x14ac:dyDescent="0.3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15.75" customHeight="1" x14ac:dyDescent="0.3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15.75" customHeight="1" x14ac:dyDescent="0.3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ht="15.75" customHeight="1" x14ac:dyDescent="0.3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ht="15.75" customHeight="1" x14ac:dyDescent="0.3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:26" ht="15.75" customHeight="1" x14ac:dyDescent="0.3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15.75" customHeight="1" x14ac:dyDescent="0.3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15.75" customHeight="1" x14ac:dyDescent="0.3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ht="15.75" customHeight="1" x14ac:dyDescent="0.3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ht="15.75" customHeight="1" x14ac:dyDescent="0.3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:26" ht="15.75" customHeight="1" x14ac:dyDescent="0.3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ht="15.75" customHeight="1" x14ac:dyDescent="0.3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ht="15.75" customHeight="1" x14ac:dyDescent="0.3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ht="15.75" customHeight="1" x14ac:dyDescent="0.3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ht="15.75" customHeight="1" x14ac:dyDescent="0.3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:26" ht="15.75" customHeight="1" x14ac:dyDescent="0.3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1:26" ht="15.75" customHeight="1" x14ac:dyDescent="0.3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:26" ht="15.75" customHeight="1" x14ac:dyDescent="0.3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:26" ht="15.75" customHeight="1" x14ac:dyDescent="0.3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:26" ht="15.75" customHeight="1" x14ac:dyDescent="0.3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:26" ht="15.75" customHeight="1" x14ac:dyDescent="0.3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1:26" ht="15.75" customHeight="1" x14ac:dyDescent="0.3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:26" ht="15.75" customHeight="1" x14ac:dyDescent="0.3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:26" ht="15.75" customHeight="1" x14ac:dyDescent="0.3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:26" ht="15.75" customHeight="1" x14ac:dyDescent="0.3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ht="15.75" customHeight="1" x14ac:dyDescent="0.3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ht="15.75" customHeight="1" x14ac:dyDescent="0.3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15.75" customHeight="1" x14ac:dyDescent="0.3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15.75" customHeight="1" x14ac:dyDescent="0.3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:26" ht="15.75" customHeight="1" x14ac:dyDescent="0.3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15.75" customHeight="1" x14ac:dyDescent="0.3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ht="15.75" customHeight="1" x14ac:dyDescent="0.3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ht="15.75" customHeight="1" x14ac:dyDescent="0.3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ht="15.75" customHeight="1" x14ac:dyDescent="0.3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ht="15.75" customHeight="1" x14ac:dyDescent="0.3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ht="15.75" customHeight="1" x14ac:dyDescent="0.3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:26" ht="15.75" customHeight="1" x14ac:dyDescent="0.3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ht="15.75" customHeight="1" x14ac:dyDescent="0.3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ht="15.75" customHeight="1" x14ac:dyDescent="0.3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ht="15.75" customHeight="1" x14ac:dyDescent="0.3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:26" ht="15.75" customHeight="1" x14ac:dyDescent="0.3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ht="15.75" customHeight="1" x14ac:dyDescent="0.3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15.75" customHeight="1" x14ac:dyDescent="0.3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ht="15.75" customHeight="1" x14ac:dyDescent="0.3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ht="15.75" customHeight="1" x14ac:dyDescent="0.3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ht="15.75" customHeight="1" x14ac:dyDescent="0.3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ht="15.75" customHeight="1" x14ac:dyDescent="0.3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ht="15.75" customHeight="1" x14ac:dyDescent="0.3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ht="15.75" customHeight="1" x14ac:dyDescent="0.3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ht="15.75" customHeight="1" x14ac:dyDescent="0.3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ht="15.75" customHeight="1" x14ac:dyDescent="0.3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ht="15.75" customHeight="1" x14ac:dyDescent="0.3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ht="15.75" customHeight="1" x14ac:dyDescent="0.3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:26" ht="15.75" customHeight="1" x14ac:dyDescent="0.3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ht="15.75" customHeight="1" x14ac:dyDescent="0.3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15.75" customHeight="1" x14ac:dyDescent="0.3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ht="15.75" customHeight="1" x14ac:dyDescent="0.3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15.75" customHeight="1" x14ac:dyDescent="0.3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15.75" customHeight="1" x14ac:dyDescent="0.3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ht="15.75" customHeight="1" x14ac:dyDescent="0.3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ht="15.75" customHeight="1" x14ac:dyDescent="0.3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ht="15.75" customHeight="1" x14ac:dyDescent="0.3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ht="15.75" customHeight="1" x14ac:dyDescent="0.3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ht="15.75" customHeight="1" x14ac:dyDescent="0.3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ht="15.75" customHeight="1" x14ac:dyDescent="0.3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15.75" customHeight="1" x14ac:dyDescent="0.3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15.75" customHeight="1" x14ac:dyDescent="0.3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:26" ht="15.75" customHeight="1" x14ac:dyDescent="0.3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ht="15.75" customHeight="1" x14ac:dyDescent="0.3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ht="15.75" customHeight="1" x14ac:dyDescent="0.3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ht="15.75" customHeight="1" x14ac:dyDescent="0.3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ht="15.75" customHeight="1" x14ac:dyDescent="0.3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ht="15.75" customHeight="1" x14ac:dyDescent="0.3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ht="15.75" customHeight="1" x14ac:dyDescent="0.3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ht="15.75" customHeight="1" x14ac:dyDescent="0.3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ht="15.75" customHeight="1" x14ac:dyDescent="0.3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ht="15.75" customHeight="1" x14ac:dyDescent="0.3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ht="15.75" customHeight="1" x14ac:dyDescent="0.3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ht="15.75" customHeight="1" x14ac:dyDescent="0.3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ht="15.75" customHeight="1" x14ac:dyDescent="0.3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ht="15.75" customHeight="1" x14ac:dyDescent="0.3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ht="15.75" customHeight="1" x14ac:dyDescent="0.3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ht="15.75" customHeight="1" x14ac:dyDescent="0.3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ht="15.75" customHeight="1" x14ac:dyDescent="0.3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ht="15.75" customHeight="1" x14ac:dyDescent="0.3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ht="15.75" customHeight="1" x14ac:dyDescent="0.3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ht="15.75" customHeight="1" x14ac:dyDescent="0.3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ht="15.75" customHeight="1" x14ac:dyDescent="0.3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ht="15.75" customHeight="1" x14ac:dyDescent="0.3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ht="15.75" customHeight="1" x14ac:dyDescent="0.3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ht="15.75" customHeight="1" x14ac:dyDescent="0.3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ht="15.75" customHeight="1" x14ac:dyDescent="0.3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ht="15.75" customHeight="1" x14ac:dyDescent="0.3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ht="15.75" customHeight="1" x14ac:dyDescent="0.3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ht="15.75" customHeight="1" x14ac:dyDescent="0.3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ht="15.75" customHeight="1" x14ac:dyDescent="0.3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ht="15.75" customHeight="1" x14ac:dyDescent="0.3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ht="15.75" customHeight="1" x14ac:dyDescent="0.3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ht="15.75" customHeight="1" x14ac:dyDescent="0.3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ht="15.75" customHeight="1" x14ac:dyDescent="0.3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ht="15.75" customHeight="1" x14ac:dyDescent="0.3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ht="15.75" customHeight="1" x14ac:dyDescent="0.3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ht="15.75" customHeight="1" x14ac:dyDescent="0.3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ht="15.75" customHeight="1" x14ac:dyDescent="0.3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ht="15.75" customHeight="1" x14ac:dyDescent="0.3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ht="15.75" customHeight="1" x14ac:dyDescent="0.3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ht="15.75" customHeight="1" x14ac:dyDescent="0.3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ht="15.75" customHeight="1" x14ac:dyDescent="0.3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ht="15.75" customHeight="1" x14ac:dyDescent="0.3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ht="15.75" customHeight="1" x14ac:dyDescent="0.3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ht="15.75" customHeight="1" x14ac:dyDescent="0.3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ht="15.75" customHeight="1" x14ac:dyDescent="0.3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ht="15.75" customHeight="1" x14ac:dyDescent="0.3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ht="15.75" customHeight="1" x14ac:dyDescent="0.3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ht="15.75" customHeight="1" x14ac:dyDescent="0.3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15.75" customHeight="1" x14ac:dyDescent="0.3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ht="15.75" customHeight="1" x14ac:dyDescent="0.3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ht="15.75" customHeight="1" x14ac:dyDescent="0.3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ht="15.75" customHeight="1" x14ac:dyDescent="0.3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ht="15.75" customHeight="1" x14ac:dyDescent="0.3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ht="15.75" customHeight="1" x14ac:dyDescent="0.3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ht="15.75" customHeight="1" x14ac:dyDescent="0.3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ht="15.75" customHeight="1" x14ac:dyDescent="0.3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ht="15.75" customHeight="1" x14ac:dyDescent="0.3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ht="15.75" customHeight="1" x14ac:dyDescent="0.3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ht="15.75" customHeight="1" x14ac:dyDescent="0.3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ht="15.75" customHeight="1" x14ac:dyDescent="0.3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ht="15.75" customHeight="1" x14ac:dyDescent="0.3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ht="15.75" customHeight="1" x14ac:dyDescent="0.3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ht="15.75" customHeight="1" x14ac:dyDescent="0.3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ht="15.75" customHeight="1" x14ac:dyDescent="0.3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ht="15.75" customHeight="1" x14ac:dyDescent="0.3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ht="15.75" customHeight="1" x14ac:dyDescent="0.3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ht="15.75" customHeight="1" x14ac:dyDescent="0.3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ht="15.75" customHeight="1" x14ac:dyDescent="0.3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ht="15.75" customHeight="1" x14ac:dyDescent="0.3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15.75" customHeight="1" x14ac:dyDescent="0.3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ht="15.75" customHeight="1" x14ac:dyDescent="0.3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ht="15.75" customHeight="1" x14ac:dyDescent="0.3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ht="15.75" customHeight="1" x14ac:dyDescent="0.3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ht="15.75" customHeight="1" x14ac:dyDescent="0.3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ht="15.75" customHeight="1" x14ac:dyDescent="0.3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ht="15.75" customHeight="1" x14ac:dyDescent="0.3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ht="15.75" customHeight="1" x14ac:dyDescent="0.3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15.75" customHeight="1" x14ac:dyDescent="0.3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ht="15.75" customHeight="1" x14ac:dyDescent="0.3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ht="15.75" customHeight="1" x14ac:dyDescent="0.3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ht="15.75" customHeight="1" x14ac:dyDescent="0.3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ht="15.75" customHeight="1" x14ac:dyDescent="0.3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ht="15.75" customHeight="1" x14ac:dyDescent="0.3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ht="15.75" customHeight="1" x14ac:dyDescent="0.3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ht="15.75" customHeight="1" x14ac:dyDescent="0.3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ht="15.75" customHeight="1" x14ac:dyDescent="0.3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ht="15.75" customHeight="1" x14ac:dyDescent="0.3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ht="15.75" customHeight="1" x14ac:dyDescent="0.3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ht="15.75" customHeight="1" x14ac:dyDescent="0.3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ht="15.75" customHeight="1" x14ac:dyDescent="0.3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ht="15.75" customHeight="1" x14ac:dyDescent="0.3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ht="15.75" customHeight="1" x14ac:dyDescent="0.3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ht="15.75" customHeight="1" x14ac:dyDescent="0.3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15.75" customHeight="1" x14ac:dyDescent="0.3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15.75" customHeight="1" x14ac:dyDescent="0.3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ht="15.75" customHeight="1" x14ac:dyDescent="0.3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ht="15.75" customHeight="1" x14ac:dyDescent="0.3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ht="15.75" customHeight="1" x14ac:dyDescent="0.3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ht="15.75" customHeight="1" x14ac:dyDescent="0.3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ht="15.75" customHeight="1" x14ac:dyDescent="0.3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ht="15.75" customHeight="1" x14ac:dyDescent="0.3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ht="15.75" customHeight="1" x14ac:dyDescent="0.3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ht="15.75" customHeight="1" x14ac:dyDescent="0.3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15.75" customHeight="1" x14ac:dyDescent="0.3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ht="15.75" customHeight="1" x14ac:dyDescent="0.3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ht="15.75" customHeight="1" x14ac:dyDescent="0.3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ht="15.75" customHeight="1" x14ac:dyDescent="0.3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ht="15.75" customHeight="1" x14ac:dyDescent="0.3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ht="15.75" customHeight="1" x14ac:dyDescent="0.3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ht="15.75" customHeight="1" x14ac:dyDescent="0.3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ht="15.75" customHeight="1" x14ac:dyDescent="0.3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ht="15.75" customHeight="1" x14ac:dyDescent="0.3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ht="15.75" customHeight="1" x14ac:dyDescent="0.3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ht="15.75" customHeight="1" x14ac:dyDescent="0.3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ht="15.75" customHeight="1" x14ac:dyDescent="0.3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ht="15.75" customHeight="1" x14ac:dyDescent="0.3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ht="15.75" customHeight="1" x14ac:dyDescent="0.3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ht="15.75" customHeight="1" x14ac:dyDescent="0.3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ht="15.75" customHeight="1" x14ac:dyDescent="0.3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ht="15.75" customHeight="1" x14ac:dyDescent="0.3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ht="15.75" customHeight="1" x14ac:dyDescent="0.3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ht="15.75" customHeight="1" x14ac:dyDescent="0.3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ht="15.75" customHeight="1" x14ac:dyDescent="0.3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ht="15.75" customHeight="1" x14ac:dyDescent="0.3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ht="15.75" customHeight="1" x14ac:dyDescent="0.3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ht="15.75" customHeight="1" x14ac:dyDescent="0.3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ht="15.75" customHeight="1" x14ac:dyDescent="0.3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ht="15.75" customHeight="1" x14ac:dyDescent="0.3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ht="15.75" customHeight="1" x14ac:dyDescent="0.3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ht="15.75" customHeight="1" x14ac:dyDescent="0.3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ht="15.75" customHeight="1" x14ac:dyDescent="0.3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ht="15.75" customHeight="1" x14ac:dyDescent="0.3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ht="15.75" customHeight="1" x14ac:dyDescent="0.3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ht="15.75" customHeight="1" x14ac:dyDescent="0.3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ht="15.75" customHeight="1" x14ac:dyDescent="0.3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spans="1:26" ht="15.75" customHeight="1" x14ac:dyDescent="0.3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spans="1:26" ht="15.75" customHeight="1" x14ac:dyDescent="0.3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spans="1:26" ht="15.75" customHeight="1" x14ac:dyDescent="0.3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spans="1:26" ht="15.75" customHeight="1" x14ac:dyDescent="0.3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spans="1:26" ht="15.75" customHeight="1" x14ac:dyDescent="0.3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spans="1:26" ht="15.75" customHeight="1" x14ac:dyDescent="0.3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spans="1:26" ht="15.75" customHeight="1" x14ac:dyDescent="0.3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spans="1:26" ht="15.75" customHeight="1" x14ac:dyDescent="0.3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spans="1:26" ht="15.75" customHeight="1" x14ac:dyDescent="0.3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spans="1:26" ht="15.75" customHeight="1" x14ac:dyDescent="0.3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spans="1:26" ht="15.75" customHeight="1" x14ac:dyDescent="0.3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spans="1:26" ht="15.75" customHeight="1" x14ac:dyDescent="0.3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spans="1:26" ht="15.75" customHeight="1" x14ac:dyDescent="0.3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spans="1:26" ht="15.75" customHeight="1" x14ac:dyDescent="0.3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spans="1:26" ht="15.75" customHeight="1" x14ac:dyDescent="0.3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spans="1:26" ht="15.75" customHeight="1" x14ac:dyDescent="0.3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spans="1:26" ht="15.75" customHeight="1" x14ac:dyDescent="0.3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spans="1:26" ht="15.75" customHeight="1" x14ac:dyDescent="0.3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spans="1:26" ht="15.75" customHeight="1" x14ac:dyDescent="0.3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spans="1:26" ht="15.75" customHeight="1" x14ac:dyDescent="0.3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spans="1:26" ht="15.75" customHeight="1" x14ac:dyDescent="0.3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spans="1:26" ht="15.75" customHeight="1" x14ac:dyDescent="0.3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spans="1:26" ht="15.75" customHeight="1" x14ac:dyDescent="0.3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spans="1:26" ht="15.75" customHeight="1" x14ac:dyDescent="0.3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spans="1:26" ht="15.75" customHeight="1" x14ac:dyDescent="0.3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spans="1:26" ht="15.75" customHeight="1" x14ac:dyDescent="0.3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spans="1:26" ht="15.75" customHeight="1" x14ac:dyDescent="0.3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spans="1:26" ht="15.75" customHeight="1" x14ac:dyDescent="0.3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spans="1:26" ht="15.75" customHeight="1" x14ac:dyDescent="0.3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spans="1:26" ht="15.75" customHeight="1" x14ac:dyDescent="0.3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spans="1:26" ht="15.75" customHeight="1" x14ac:dyDescent="0.3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spans="1:26" ht="15.75" customHeight="1" x14ac:dyDescent="0.3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spans="1:26" ht="15.75" customHeight="1" x14ac:dyDescent="0.3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spans="1:26" ht="15.75" customHeight="1" x14ac:dyDescent="0.3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spans="1:26" ht="15.75" customHeight="1" x14ac:dyDescent="0.3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spans="1:26" ht="15.75" customHeight="1" x14ac:dyDescent="0.3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spans="1:26" ht="15.75" customHeight="1" x14ac:dyDescent="0.3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spans="1:26" ht="15.75" customHeight="1" x14ac:dyDescent="0.3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spans="1:26" ht="15.75" customHeight="1" x14ac:dyDescent="0.3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spans="1:26" ht="15.75" customHeight="1" x14ac:dyDescent="0.3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spans="1:26" ht="15.75" customHeight="1" x14ac:dyDescent="0.3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spans="1:26" ht="15.75" customHeight="1" x14ac:dyDescent="0.3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spans="1:26" ht="15.75" customHeight="1" x14ac:dyDescent="0.3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spans="1:26" ht="15.75" customHeight="1" x14ac:dyDescent="0.3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spans="1:26" ht="15.75" customHeight="1" x14ac:dyDescent="0.3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spans="1:26" ht="15.75" customHeight="1" x14ac:dyDescent="0.3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spans="1:26" ht="15.75" customHeight="1" x14ac:dyDescent="0.3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spans="1:26" ht="15.75" customHeight="1" x14ac:dyDescent="0.3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spans="1:26" ht="15.75" customHeight="1" x14ac:dyDescent="0.3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spans="1:26" ht="15.75" customHeight="1" x14ac:dyDescent="0.3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spans="1:26" ht="15.75" customHeight="1" x14ac:dyDescent="0.3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spans="1:26" ht="15.75" customHeight="1" x14ac:dyDescent="0.3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spans="1:26" ht="15.75" customHeight="1" x14ac:dyDescent="0.3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spans="1:26" ht="15.75" customHeight="1" x14ac:dyDescent="0.3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spans="1:26" ht="15.75" customHeight="1" x14ac:dyDescent="0.3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spans="1:26" ht="15.75" customHeight="1" x14ac:dyDescent="0.3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spans="1:26" ht="15.75" customHeight="1" x14ac:dyDescent="0.3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spans="1:26" ht="15.75" customHeight="1" x14ac:dyDescent="0.3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spans="1:26" ht="15.75" customHeight="1" x14ac:dyDescent="0.3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spans="1:26" ht="15.75" customHeight="1" x14ac:dyDescent="0.3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spans="1:26" ht="15.75" customHeight="1" x14ac:dyDescent="0.3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spans="1:26" ht="15.75" customHeight="1" x14ac:dyDescent="0.3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spans="1:26" ht="15.75" customHeight="1" x14ac:dyDescent="0.3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spans="1:26" ht="15.75" customHeight="1" x14ac:dyDescent="0.3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spans="1:26" ht="15.75" customHeight="1" x14ac:dyDescent="0.3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spans="1:26" ht="15.75" customHeight="1" x14ac:dyDescent="0.3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spans="1:26" ht="15.75" customHeight="1" x14ac:dyDescent="0.3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spans="1:26" ht="15.75" customHeight="1" x14ac:dyDescent="0.3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spans="1:26" ht="15.75" customHeight="1" x14ac:dyDescent="0.3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spans="1:26" ht="15.75" customHeight="1" x14ac:dyDescent="0.3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spans="1:26" ht="15.75" customHeight="1" x14ac:dyDescent="0.3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spans="1:26" ht="15.75" customHeight="1" x14ac:dyDescent="0.3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spans="1:26" ht="15.75" customHeight="1" x14ac:dyDescent="0.3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spans="1:26" ht="15.75" customHeight="1" x14ac:dyDescent="0.3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spans="1:26" ht="15.75" customHeight="1" x14ac:dyDescent="0.3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spans="1:26" ht="15.75" customHeight="1" x14ac:dyDescent="0.3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spans="1:26" ht="15.75" customHeight="1" x14ac:dyDescent="0.3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spans="1:26" ht="15.75" customHeight="1" x14ac:dyDescent="0.3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spans="1:26" ht="15.75" customHeight="1" x14ac:dyDescent="0.3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spans="1:26" ht="15.75" customHeight="1" x14ac:dyDescent="0.3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spans="1:26" ht="15.75" customHeight="1" x14ac:dyDescent="0.3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spans="1:26" ht="15.75" customHeight="1" x14ac:dyDescent="0.3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spans="1:26" ht="15.75" customHeight="1" x14ac:dyDescent="0.3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spans="1:26" ht="15.75" customHeight="1" x14ac:dyDescent="0.3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spans="1:26" ht="15.75" customHeight="1" x14ac:dyDescent="0.3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spans="1:26" ht="15.75" customHeight="1" x14ac:dyDescent="0.3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spans="1:26" ht="15.75" customHeight="1" x14ac:dyDescent="0.3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spans="1:26" ht="15.75" customHeight="1" x14ac:dyDescent="0.3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spans="1:26" ht="15.75" customHeight="1" x14ac:dyDescent="0.3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spans="1:26" ht="15.75" customHeight="1" x14ac:dyDescent="0.3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spans="1:26" ht="15.75" customHeight="1" x14ac:dyDescent="0.3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spans="1:26" ht="15.75" customHeight="1" x14ac:dyDescent="0.3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spans="1:26" ht="15.75" customHeight="1" x14ac:dyDescent="0.3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spans="1:26" ht="15.75" customHeight="1" x14ac:dyDescent="0.3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spans="1:26" ht="15.75" customHeight="1" x14ac:dyDescent="0.3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spans="1:26" ht="15.75" customHeight="1" x14ac:dyDescent="0.3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spans="1:26" ht="15.75" customHeight="1" x14ac:dyDescent="0.3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spans="1:26" ht="15.75" customHeight="1" x14ac:dyDescent="0.3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spans="1:26" ht="15.75" customHeight="1" x14ac:dyDescent="0.3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spans="1:26" ht="15.75" customHeight="1" x14ac:dyDescent="0.3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spans="1:26" ht="15.75" customHeight="1" x14ac:dyDescent="0.3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spans="1:26" ht="15.75" customHeight="1" x14ac:dyDescent="0.3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spans="1:26" ht="15.75" customHeight="1" x14ac:dyDescent="0.3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spans="1:26" ht="15.75" customHeight="1" x14ac:dyDescent="0.3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spans="1:26" ht="15.75" customHeight="1" x14ac:dyDescent="0.3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spans="1:26" ht="15.75" customHeight="1" x14ac:dyDescent="0.3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spans="1:26" ht="15.75" customHeight="1" x14ac:dyDescent="0.3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spans="1:26" ht="15.75" customHeight="1" x14ac:dyDescent="0.3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spans="1:26" ht="15.75" customHeight="1" x14ac:dyDescent="0.3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spans="1:26" ht="15.75" customHeight="1" x14ac:dyDescent="0.3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spans="1:26" ht="15.75" customHeight="1" x14ac:dyDescent="0.3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spans="1:26" ht="15.75" customHeight="1" x14ac:dyDescent="0.3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spans="1:26" ht="15.75" customHeight="1" x14ac:dyDescent="0.3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spans="1:26" ht="15.75" customHeight="1" x14ac:dyDescent="0.3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spans="1:26" ht="15.75" customHeight="1" x14ac:dyDescent="0.3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spans="1:26" ht="15.75" customHeight="1" x14ac:dyDescent="0.3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spans="1:26" ht="15.75" customHeight="1" x14ac:dyDescent="0.3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spans="1:26" ht="15.75" customHeight="1" x14ac:dyDescent="0.3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spans="1:26" ht="15.75" customHeight="1" x14ac:dyDescent="0.3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spans="1:26" ht="15.75" customHeight="1" x14ac:dyDescent="0.3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spans="1:26" ht="15.75" customHeight="1" x14ac:dyDescent="0.3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spans="1:26" ht="15.75" customHeight="1" x14ac:dyDescent="0.3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spans="1:26" ht="15.75" customHeight="1" x14ac:dyDescent="0.3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spans="1:26" ht="15.75" customHeight="1" x14ac:dyDescent="0.3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spans="1:26" ht="15.75" customHeight="1" x14ac:dyDescent="0.35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spans="1:26" ht="15.75" customHeight="1" x14ac:dyDescent="0.35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spans="1:26" ht="15.75" customHeight="1" x14ac:dyDescent="0.35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spans="1:26" ht="15.75" customHeight="1" x14ac:dyDescent="0.35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spans="1:26" ht="15.75" customHeight="1" x14ac:dyDescent="0.35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spans="1:26" ht="15.75" customHeight="1" x14ac:dyDescent="0.35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spans="1:26" ht="15.75" customHeight="1" x14ac:dyDescent="0.3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spans="1:26" ht="15.75" customHeight="1" x14ac:dyDescent="0.35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spans="1:26" ht="15.75" customHeight="1" x14ac:dyDescent="0.35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spans="1:26" ht="15.75" customHeight="1" x14ac:dyDescent="0.35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spans="1:26" ht="15.75" customHeight="1" x14ac:dyDescent="0.35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spans="1:26" ht="15.75" customHeight="1" x14ac:dyDescent="0.35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spans="1:26" ht="15.75" customHeight="1" x14ac:dyDescent="0.35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spans="1:26" ht="15.75" customHeight="1" x14ac:dyDescent="0.35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spans="1:26" ht="15.75" customHeight="1" x14ac:dyDescent="0.35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spans="1:26" ht="15.75" customHeight="1" x14ac:dyDescent="0.35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spans="1:26" ht="15.75" customHeight="1" x14ac:dyDescent="0.35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spans="1:26" ht="15.75" customHeight="1" x14ac:dyDescent="0.35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spans="1:26" ht="15.75" customHeight="1" x14ac:dyDescent="0.35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spans="1:26" ht="15.75" customHeight="1" x14ac:dyDescent="0.35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spans="1:26" ht="15.75" customHeight="1" x14ac:dyDescent="0.35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spans="1:26" ht="15.75" customHeight="1" x14ac:dyDescent="0.35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spans="1:26" ht="15.75" customHeight="1" x14ac:dyDescent="0.35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spans="1:26" ht="15.75" customHeight="1" x14ac:dyDescent="0.35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spans="1:26" ht="15.75" customHeight="1" x14ac:dyDescent="0.35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spans="1:26" ht="15.75" customHeight="1" x14ac:dyDescent="0.35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spans="1:26" ht="15.75" customHeight="1" x14ac:dyDescent="0.35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spans="1:26" ht="15.75" customHeight="1" x14ac:dyDescent="0.35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spans="1:26" ht="15.75" customHeight="1" x14ac:dyDescent="0.35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spans="1:26" ht="15.75" customHeight="1" x14ac:dyDescent="0.35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spans="1:26" ht="15.75" customHeight="1" x14ac:dyDescent="0.35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spans="1:26" ht="15.75" customHeight="1" x14ac:dyDescent="0.35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spans="1:26" ht="15.75" customHeight="1" x14ac:dyDescent="0.35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spans="1:26" ht="15.75" customHeight="1" x14ac:dyDescent="0.35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spans="1:26" ht="15.75" customHeight="1" x14ac:dyDescent="0.35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spans="1:26" ht="15.75" customHeight="1" x14ac:dyDescent="0.35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spans="1:26" ht="15.75" customHeight="1" x14ac:dyDescent="0.35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spans="1:26" ht="15.75" customHeight="1" x14ac:dyDescent="0.35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spans="1:26" ht="15.75" customHeight="1" x14ac:dyDescent="0.35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spans="1:26" ht="15.75" customHeight="1" x14ac:dyDescent="0.3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spans="1:26" ht="15.75" customHeight="1" x14ac:dyDescent="0.3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spans="1:26" ht="15.75" customHeight="1" x14ac:dyDescent="0.35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spans="1:26" ht="15.75" customHeight="1" x14ac:dyDescent="0.35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spans="1:26" ht="15.75" customHeight="1" x14ac:dyDescent="0.35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spans="1:26" ht="15.75" customHeight="1" x14ac:dyDescent="0.35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spans="1:26" ht="15.75" customHeight="1" x14ac:dyDescent="0.35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spans="1:26" ht="15.75" customHeight="1" x14ac:dyDescent="0.35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spans="1:26" ht="15.75" customHeight="1" x14ac:dyDescent="0.35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spans="1:26" ht="15.75" customHeight="1" x14ac:dyDescent="0.35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spans="1:26" ht="15.75" customHeight="1" x14ac:dyDescent="0.35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spans="1:26" ht="15.75" customHeight="1" x14ac:dyDescent="0.35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spans="1:26" ht="15.75" customHeight="1" x14ac:dyDescent="0.35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spans="1:26" ht="15.75" customHeight="1" x14ac:dyDescent="0.35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spans="1:26" ht="15.75" customHeight="1" x14ac:dyDescent="0.35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spans="1:26" ht="15.75" customHeight="1" x14ac:dyDescent="0.35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spans="1:26" ht="15.75" customHeight="1" x14ac:dyDescent="0.35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spans="1:26" ht="15.75" customHeight="1" x14ac:dyDescent="0.35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spans="1:26" ht="15.75" customHeight="1" x14ac:dyDescent="0.35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spans="1:26" ht="15.75" customHeight="1" x14ac:dyDescent="0.35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spans="1:26" ht="15.75" customHeight="1" x14ac:dyDescent="0.35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spans="1:26" ht="15.75" customHeight="1" x14ac:dyDescent="0.35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spans="1:26" ht="15.75" customHeight="1" x14ac:dyDescent="0.35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spans="1:26" ht="15.75" customHeight="1" x14ac:dyDescent="0.35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spans="1:26" ht="15.75" customHeight="1" x14ac:dyDescent="0.35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spans="1:26" ht="15.75" customHeight="1" x14ac:dyDescent="0.35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spans="1:26" ht="15.75" customHeight="1" x14ac:dyDescent="0.35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spans="1:26" ht="15.75" customHeight="1" x14ac:dyDescent="0.35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spans="1:26" ht="15.75" customHeight="1" x14ac:dyDescent="0.35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spans="1:26" ht="15.75" customHeight="1" x14ac:dyDescent="0.35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spans="1:26" ht="15.75" customHeight="1" x14ac:dyDescent="0.35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spans="1:26" ht="15.75" customHeight="1" x14ac:dyDescent="0.35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spans="1:26" ht="15.75" customHeight="1" x14ac:dyDescent="0.35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spans="1:26" ht="15.75" customHeight="1" x14ac:dyDescent="0.35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spans="1:26" ht="15.75" customHeight="1" x14ac:dyDescent="0.35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spans="1:26" ht="15.75" customHeight="1" x14ac:dyDescent="0.35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spans="1:26" ht="15.75" customHeight="1" x14ac:dyDescent="0.35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spans="1:26" ht="15.75" customHeight="1" x14ac:dyDescent="0.35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spans="1:26" ht="15.75" customHeight="1" x14ac:dyDescent="0.35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spans="1:26" ht="15.75" customHeight="1" x14ac:dyDescent="0.35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spans="1:26" ht="15.75" customHeight="1" x14ac:dyDescent="0.35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spans="1:26" ht="15.75" customHeight="1" x14ac:dyDescent="0.35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spans="1:26" ht="15.75" customHeight="1" x14ac:dyDescent="0.35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spans="1:26" ht="15.75" customHeight="1" x14ac:dyDescent="0.35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spans="1:26" ht="15.75" customHeight="1" x14ac:dyDescent="0.35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spans="1:26" ht="15.75" customHeight="1" x14ac:dyDescent="0.35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spans="1:26" ht="15.75" customHeight="1" x14ac:dyDescent="0.35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spans="1:26" ht="15.75" customHeight="1" x14ac:dyDescent="0.35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spans="1:26" ht="15.75" customHeight="1" x14ac:dyDescent="0.35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spans="1:26" ht="15.75" customHeight="1" x14ac:dyDescent="0.35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spans="1:26" ht="15.75" customHeight="1" x14ac:dyDescent="0.35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spans="1:26" ht="15.75" customHeight="1" x14ac:dyDescent="0.35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spans="1:26" ht="15.75" customHeight="1" x14ac:dyDescent="0.35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spans="1:26" ht="15.75" customHeight="1" x14ac:dyDescent="0.35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spans="1:26" ht="15.75" customHeight="1" x14ac:dyDescent="0.35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spans="1:26" ht="15.75" customHeight="1" x14ac:dyDescent="0.35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spans="1:26" ht="15.75" customHeight="1" x14ac:dyDescent="0.35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spans="1:26" ht="15.75" customHeight="1" x14ac:dyDescent="0.35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spans="1:26" ht="15.75" customHeight="1" x14ac:dyDescent="0.35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spans="1:26" ht="15.75" customHeight="1" x14ac:dyDescent="0.35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spans="1:26" ht="15.75" customHeight="1" x14ac:dyDescent="0.35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spans="1:26" ht="15.75" customHeight="1" x14ac:dyDescent="0.35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spans="1:26" ht="15.75" customHeight="1" x14ac:dyDescent="0.35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spans="1:26" ht="15.75" customHeight="1" x14ac:dyDescent="0.35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spans="1:26" ht="15.75" customHeight="1" x14ac:dyDescent="0.35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spans="1:26" ht="15.75" customHeight="1" x14ac:dyDescent="0.35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spans="1:26" ht="15.75" customHeight="1" x14ac:dyDescent="0.35">
      <c r="A488" s="87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spans="1:26" ht="15.75" customHeight="1" x14ac:dyDescent="0.35">
      <c r="A489" s="87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spans="1:26" ht="15.75" customHeight="1" x14ac:dyDescent="0.35">
      <c r="A490" s="87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spans="1:26" ht="15.75" customHeight="1" x14ac:dyDescent="0.35">
      <c r="A491" s="87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spans="1:26" ht="15.75" customHeight="1" x14ac:dyDescent="0.35">
      <c r="A492" s="87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spans="1:26" ht="15.75" customHeight="1" x14ac:dyDescent="0.35">
      <c r="A493" s="87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spans="1:26" ht="15.75" customHeight="1" x14ac:dyDescent="0.35">
      <c r="A494" s="87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spans="1:26" ht="15.75" customHeight="1" x14ac:dyDescent="0.35">
      <c r="A495" s="87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spans="1:26" ht="15.75" customHeight="1" x14ac:dyDescent="0.35">
      <c r="A496" s="87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spans="1:26" ht="15.75" customHeight="1" x14ac:dyDescent="0.35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spans="1:26" ht="15.75" customHeight="1" x14ac:dyDescent="0.35">
      <c r="A498" s="87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spans="1:26" ht="15.75" customHeight="1" x14ac:dyDescent="0.35">
      <c r="A499" s="87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spans="1:26" ht="15.75" customHeight="1" x14ac:dyDescent="0.35">
      <c r="A500" s="87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spans="1:26" ht="15.75" customHeight="1" x14ac:dyDescent="0.35">
      <c r="A501" s="87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spans="1:26" ht="15.75" customHeight="1" x14ac:dyDescent="0.35">
      <c r="A502" s="87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spans="1:26" ht="15.75" customHeight="1" x14ac:dyDescent="0.35">
      <c r="A503" s="87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spans="1:26" ht="15.75" customHeight="1" x14ac:dyDescent="0.35">
      <c r="A504" s="87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spans="1:26" ht="15.75" customHeight="1" x14ac:dyDescent="0.35">
      <c r="A505" s="87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spans="1:26" ht="15.75" customHeight="1" x14ac:dyDescent="0.35">
      <c r="A506" s="87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spans="1:26" ht="15.75" customHeight="1" x14ac:dyDescent="0.35">
      <c r="A507" s="87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spans="1:26" ht="15.75" customHeight="1" x14ac:dyDescent="0.35">
      <c r="A508" s="87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spans="1:26" ht="15.75" customHeight="1" x14ac:dyDescent="0.35">
      <c r="A509" s="87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spans="1:26" ht="15.75" customHeight="1" x14ac:dyDescent="0.35">
      <c r="A510" s="87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spans="1:26" ht="15.75" customHeight="1" x14ac:dyDescent="0.35">
      <c r="A511" s="87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spans="1:26" ht="15.75" customHeight="1" x14ac:dyDescent="0.35">
      <c r="A512" s="87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spans="1:26" ht="15.75" customHeight="1" x14ac:dyDescent="0.35">
      <c r="A513" s="87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spans="1:26" ht="15.75" customHeight="1" x14ac:dyDescent="0.35">
      <c r="A514" s="87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spans="1:26" ht="15.75" customHeight="1" x14ac:dyDescent="0.35">
      <c r="A515" s="87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spans="1:26" ht="15.75" customHeight="1" x14ac:dyDescent="0.35">
      <c r="A516" s="87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spans="1:26" ht="15.75" customHeight="1" x14ac:dyDescent="0.35">
      <c r="A517" s="87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spans="1:26" ht="15.75" customHeight="1" x14ac:dyDescent="0.35">
      <c r="A518" s="87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spans="1:26" ht="15.75" customHeight="1" x14ac:dyDescent="0.35">
      <c r="A519" s="87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spans="1:26" ht="15.75" customHeight="1" x14ac:dyDescent="0.35">
      <c r="A520" s="87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spans="1:26" ht="15.75" customHeight="1" x14ac:dyDescent="0.35">
      <c r="A521" s="87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spans="1:26" ht="15.75" customHeight="1" x14ac:dyDescent="0.35">
      <c r="A522" s="87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spans="1:26" ht="15.75" customHeight="1" x14ac:dyDescent="0.35">
      <c r="A523" s="87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spans="1:26" ht="15.75" customHeight="1" x14ac:dyDescent="0.35">
      <c r="A524" s="87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spans="1:26" ht="15.75" customHeight="1" x14ac:dyDescent="0.35">
      <c r="A525" s="87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spans="1:26" ht="15.75" customHeight="1" x14ac:dyDescent="0.35">
      <c r="A526" s="87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spans="1:26" ht="15.75" customHeight="1" x14ac:dyDescent="0.35">
      <c r="A527" s="87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spans="1:26" ht="15.75" customHeight="1" x14ac:dyDescent="0.35">
      <c r="A528" s="87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spans="1:26" ht="15.75" customHeight="1" x14ac:dyDescent="0.35">
      <c r="A529" s="87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spans="1:26" ht="15.75" customHeight="1" x14ac:dyDescent="0.35">
      <c r="A530" s="87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spans="1:26" ht="15.75" customHeight="1" x14ac:dyDescent="0.35">
      <c r="A531" s="87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spans="1:26" ht="15.75" customHeight="1" x14ac:dyDescent="0.35">
      <c r="A532" s="87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spans="1:26" ht="15.75" customHeight="1" x14ac:dyDescent="0.35">
      <c r="A533" s="87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spans="1:26" ht="15.75" customHeight="1" x14ac:dyDescent="0.35">
      <c r="A534" s="87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spans="1:26" ht="15.75" customHeight="1" x14ac:dyDescent="0.35">
      <c r="A535" s="87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spans="1:26" ht="15.75" customHeight="1" x14ac:dyDescent="0.35">
      <c r="A536" s="87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spans="1:26" ht="15.75" customHeight="1" x14ac:dyDescent="0.35">
      <c r="A537" s="87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spans="1:26" ht="15.75" customHeight="1" x14ac:dyDescent="0.35">
      <c r="A538" s="87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spans="1:26" ht="15.75" customHeight="1" x14ac:dyDescent="0.35">
      <c r="A539" s="87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spans="1:26" ht="15.75" customHeight="1" x14ac:dyDescent="0.35">
      <c r="A540" s="87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spans="1:26" ht="15.75" customHeight="1" x14ac:dyDescent="0.35">
      <c r="A541" s="87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spans="1:26" ht="15.75" customHeight="1" x14ac:dyDescent="0.35">
      <c r="A542" s="87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spans="1:26" ht="15.75" customHeight="1" x14ac:dyDescent="0.35">
      <c r="A543" s="87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spans="1:26" ht="15.75" customHeight="1" x14ac:dyDescent="0.35">
      <c r="A544" s="87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spans="1:26" ht="15.75" customHeight="1" x14ac:dyDescent="0.35">
      <c r="A545" s="87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spans="1:26" ht="15.75" customHeight="1" x14ac:dyDescent="0.35">
      <c r="A546" s="87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spans="1:26" ht="15.75" customHeight="1" x14ac:dyDescent="0.35">
      <c r="A547" s="87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spans="1:26" ht="15.75" customHeight="1" x14ac:dyDescent="0.35">
      <c r="A548" s="87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spans="1:26" ht="15.75" customHeight="1" x14ac:dyDescent="0.35">
      <c r="A549" s="87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spans="1:26" ht="15.75" customHeight="1" x14ac:dyDescent="0.35">
      <c r="A550" s="87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spans="1:26" ht="15.75" customHeight="1" x14ac:dyDescent="0.35">
      <c r="A551" s="87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spans="1:26" ht="15.75" customHeight="1" x14ac:dyDescent="0.35">
      <c r="A552" s="87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spans="1:26" ht="15.75" customHeight="1" x14ac:dyDescent="0.35">
      <c r="A553" s="87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spans="1:26" ht="15.75" customHeight="1" x14ac:dyDescent="0.35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spans="1:26" ht="15.75" customHeight="1" x14ac:dyDescent="0.35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spans="1:26" ht="15.75" customHeight="1" x14ac:dyDescent="0.35">
      <c r="A556" s="87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spans="1:26" ht="15.75" customHeight="1" x14ac:dyDescent="0.35">
      <c r="A557" s="87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spans="1:26" ht="15.75" customHeight="1" x14ac:dyDescent="0.35">
      <c r="A558" s="87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spans="1:26" ht="15.75" customHeight="1" x14ac:dyDescent="0.35">
      <c r="A559" s="87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spans="1:26" ht="15.75" customHeight="1" x14ac:dyDescent="0.35">
      <c r="A560" s="87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spans="1:26" ht="15.75" customHeight="1" x14ac:dyDescent="0.35">
      <c r="A561" s="87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spans="1:26" ht="15.75" customHeight="1" x14ac:dyDescent="0.35">
      <c r="A562" s="87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spans="1:26" ht="15.75" customHeight="1" x14ac:dyDescent="0.35">
      <c r="A563" s="87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spans="1:26" ht="15.75" customHeight="1" x14ac:dyDescent="0.35">
      <c r="A564" s="87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spans="1:26" ht="15.75" customHeight="1" x14ac:dyDescent="0.35">
      <c r="A565" s="87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spans="1:26" ht="15.75" customHeight="1" x14ac:dyDescent="0.35">
      <c r="A566" s="87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spans="1:26" ht="15.75" customHeight="1" x14ac:dyDescent="0.35">
      <c r="A567" s="87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spans="1:26" ht="15.75" customHeight="1" x14ac:dyDescent="0.35">
      <c r="A568" s="87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spans="1:26" ht="15.75" customHeight="1" x14ac:dyDescent="0.35">
      <c r="A569" s="87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spans="1:26" ht="15.75" customHeight="1" x14ac:dyDescent="0.35">
      <c r="A570" s="87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spans="1:26" ht="15.75" customHeight="1" x14ac:dyDescent="0.35">
      <c r="A571" s="87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spans="1:26" ht="15.75" customHeight="1" x14ac:dyDescent="0.35">
      <c r="A572" s="87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spans="1:26" ht="15.75" customHeight="1" x14ac:dyDescent="0.35">
      <c r="A573" s="87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spans="1:26" ht="15.75" customHeight="1" x14ac:dyDescent="0.35">
      <c r="A574" s="87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spans="1:26" ht="15.75" customHeight="1" x14ac:dyDescent="0.35">
      <c r="A575" s="87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spans="1:26" ht="15.75" customHeight="1" x14ac:dyDescent="0.35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spans="1:26" ht="15.75" customHeight="1" x14ac:dyDescent="0.35">
      <c r="A577" s="87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spans="1:26" ht="15.75" customHeight="1" x14ac:dyDescent="0.35">
      <c r="A578" s="87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spans="1:26" ht="15.75" customHeight="1" x14ac:dyDescent="0.35">
      <c r="A579" s="87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spans="1:26" ht="15.75" customHeight="1" x14ac:dyDescent="0.35">
      <c r="A580" s="87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spans="1:26" ht="15.75" customHeight="1" x14ac:dyDescent="0.35">
      <c r="A581" s="87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spans="1:26" ht="15.75" customHeight="1" x14ac:dyDescent="0.35">
      <c r="A582" s="87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spans="1:26" ht="15.75" customHeight="1" x14ac:dyDescent="0.35">
      <c r="A583" s="87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spans="1:26" ht="15.75" customHeight="1" x14ac:dyDescent="0.35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spans="1:26" ht="15.75" customHeight="1" x14ac:dyDescent="0.35">
      <c r="A585" s="87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spans="1:26" ht="15.75" customHeight="1" x14ac:dyDescent="0.35">
      <c r="A586" s="87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spans="1:26" ht="15.75" customHeight="1" x14ac:dyDescent="0.35">
      <c r="A587" s="87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spans="1:26" ht="15.75" customHeight="1" x14ac:dyDescent="0.35">
      <c r="A588" s="87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spans="1:26" ht="15.75" customHeight="1" x14ac:dyDescent="0.35">
      <c r="A589" s="87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spans="1:26" ht="15.75" customHeight="1" x14ac:dyDescent="0.35">
      <c r="A590" s="87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spans="1:26" ht="15.75" customHeight="1" x14ac:dyDescent="0.35">
      <c r="A591" s="87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spans="1:26" ht="15.75" customHeight="1" x14ac:dyDescent="0.35">
      <c r="A592" s="87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spans="1:26" ht="15.75" customHeight="1" x14ac:dyDescent="0.35">
      <c r="A593" s="87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spans="1:26" ht="15.75" customHeight="1" x14ac:dyDescent="0.35">
      <c r="A594" s="87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spans="1:26" ht="15.75" customHeight="1" x14ac:dyDescent="0.35">
      <c r="A595" s="87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spans="1:26" ht="15.75" customHeight="1" x14ac:dyDescent="0.35">
      <c r="A596" s="87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spans="1:26" ht="15.75" customHeight="1" x14ac:dyDescent="0.35">
      <c r="A597" s="87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spans="1:26" ht="15.75" customHeight="1" x14ac:dyDescent="0.35">
      <c r="A598" s="87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spans="1:26" ht="15.75" customHeight="1" x14ac:dyDescent="0.35">
      <c r="A599" s="87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spans="1:26" ht="15.75" customHeight="1" x14ac:dyDescent="0.35">
      <c r="A600" s="87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spans="1:26" ht="15.75" customHeight="1" x14ac:dyDescent="0.35">
      <c r="A601" s="87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spans="1:26" ht="15.75" customHeight="1" x14ac:dyDescent="0.35">
      <c r="A602" s="87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spans="1:26" ht="15.75" customHeight="1" x14ac:dyDescent="0.35">
      <c r="A603" s="87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spans="1:26" ht="15.75" customHeight="1" x14ac:dyDescent="0.35">
      <c r="A604" s="87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spans="1:26" ht="15.75" customHeight="1" x14ac:dyDescent="0.35">
      <c r="A605" s="87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spans="1:26" ht="15.75" customHeight="1" x14ac:dyDescent="0.35">
      <c r="A606" s="87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spans="1:26" ht="15.75" customHeight="1" x14ac:dyDescent="0.35">
      <c r="A607" s="87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spans="1:26" ht="15.75" customHeight="1" x14ac:dyDescent="0.35">
      <c r="A608" s="87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spans="1:26" ht="15.75" customHeight="1" x14ac:dyDescent="0.35">
      <c r="A609" s="87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spans="1:26" ht="15.75" customHeight="1" x14ac:dyDescent="0.35">
      <c r="A610" s="87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spans="1:26" ht="15.75" customHeight="1" x14ac:dyDescent="0.35">
      <c r="A611" s="87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spans="1:26" ht="15.75" customHeight="1" x14ac:dyDescent="0.35">
      <c r="A612" s="87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spans="1:26" ht="15.75" customHeight="1" x14ac:dyDescent="0.35">
      <c r="A613" s="87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spans="1:26" ht="15.75" customHeight="1" x14ac:dyDescent="0.35">
      <c r="A614" s="87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spans="1:26" ht="15.75" customHeight="1" x14ac:dyDescent="0.35">
      <c r="A615" s="87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spans="1:26" ht="15.75" customHeight="1" x14ac:dyDescent="0.35">
      <c r="A616" s="87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spans="1:26" ht="15.75" customHeight="1" x14ac:dyDescent="0.35">
      <c r="A617" s="87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spans="1:26" ht="15.75" customHeight="1" x14ac:dyDescent="0.35">
      <c r="A618" s="87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spans="1:26" ht="15.75" customHeight="1" x14ac:dyDescent="0.35">
      <c r="A619" s="87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spans="1:26" ht="15.75" customHeight="1" x14ac:dyDescent="0.35">
      <c r="A620" s="87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spans="1:26" ht="15.75" customHeight="1" x14ac:dyDescent="0.35">
      <c r="A621" s="87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spans="1:26" ht="15.75" customHeight="1" x14ac:dyDescent="0.35">
      <c r="A622" s="87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spans="1:26" ht="15.75" customHeight="1" x14ac:dyDescent="0.35">
      <c r="A623" s="87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spans="1:26" ht="15.75" customHeight="1" x14ac:dyDescent="0.35">
      <c r="A624" s="87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spans="1:26" ht="15.75" customHeight="1" x14ac:dyDescent="0.35">
      <c r="A625" s="87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spans="1:26" ht="15.75" customHeight="1" x14ac:dyDescent="0.35">
      <c r="A626" s="87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spans="1:26" ht="15.75" customHeight="1" x14ac:dyDescent="0.35">
      <c r="A627" s="87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spans="1:26" ht="15.75" customHeight="1" x14ac:dyDescent="0.35">
      <c r="A628" s="87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spans="1:26" ht="15.75" customHeight="1" x14ac:dyDescent="0.35">
      <c r="A629" s="87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spans="1:26" ht="15.75" customHeight="1" x14ac:dyDescent="0.35">
      <c r="A630" s="87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spans="1:26" ht="15.75" customHeight="1" x14ac:dyDescent="0.35">
      <c r="A631" s="87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spans="1:26" ht="15.75" customHeight="1" x14ac:dyDescent="0.35">
      <c r="A632" s="87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spans="1:26" ht="15.75" customHeight="1" x14ac:dyDescent="0.35">
      <c r="A633" s="87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spans="1:26" ht="15.75" customHeight="1" x14ac:dyDescent="0.35">
      <c r="A634" s="87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spans="1:26" ht="15.75" customHeight="1" x14ac:dyDescent="0.35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spans="1:26" ht="15.75" customHeight="1" x14ac:dyDescent="0.35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spans="1:26" ht="15.75" customHeight="1" x14ac:dyDescent="0.35">
      <c r="A637" s="87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spans="1:26" ht="15.75" customHeight="1" x14ac:dyDescent="0.35">
      <c r="A638" s="87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spans="1:26" ht="15.75" customHeight="1" x14ac:dyDescent="0.35">
      <c r="A639" s="87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spans="1:26" ht="15.75" customHeight="1" x14ac:dyDescent="0.35">
      <c r="A640" s="87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spans="1:26" ht="15.75" customHeight="1" x14ac:dyDescent="0.35">
      <c r="A641" s="87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spans="1:26" ht="15.75" customHeight="1" x14ac:dyDescent="0.35">
      <c r="A642" s="87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spans="1:26" ht="15.75" customHeight="1" x14ac:dyDescent="0.35">
      <c r="A643" s="87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spans="1:26" ht="15.75" customHeight="1" x14ac:dyDescent="0.35">
      <c r="A644" s="87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spans="1:26" ht="15.75" customHeight="1" x14ac:dyDescent="0.35">
      <c r="A645" s="87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spans="1:26" ht="15.75" customHeight="1" x14ac:dyDescent="0.35">
      <c r="A646" s="87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spans="1:26" ht="15.75" customHeight="1" x14ac:dyDescent="0.35">
      <c r="A647" s="87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spans="1:26" ht="15.75" customHeight="1" x14ac:dyDescent="0.35">
      <c r="A648" s="87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spans="1:26" ht="15.75" customHeight="1" x14ac:dyDescent="0.35">
      <c r="A649" s="87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spans="1:26" ht="15.75" customHeight="1" x14ac:dyDescent="0.35">
      <c r="A650" s="87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spans="1:26" ht="15.75" customHeight="1" x14ac:dyDescent="0.35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spans="1:26" ht="15.75" customHeight="1" x14ac:dyDescent="0.35">
      <c r="A652" s="87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spans="1:26" ht="15.75" customHeight="1" x14ac:dyDescent="0.35">
      <c r="A653" s="87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spans="1:26" ht="15.75" customHeight="1" x14ac:dyDescent="0.35">
      <c r="A654" s="87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spans="1:26" ht="15.75" customHeight="1" x14ac:dyDescent="0.35">
      <c r="A655" s="87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spans="1:26" ht="15.75" customHeight="1" x14ac:dyDescent="0.35">
      <c r="A656" s="87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spans="1:26" ht="15.75" customHeight="1" x14ac:dyDescent="0.35">
      <c r="A657" s="87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spans="1:26" ht="15.75" customHeight="1" x14ac:dyDescent="0.35">
      <c r="A658" s="87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spans="1:26" ht="15.75" customHeight="1" x14ac:dyDescent="0.35">
      <c r="A659" s="87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spans="1:26" ht="15.75" customHeight="1" x14ac:dyDescent="0.35">
      <c r="A660" s="87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spans="1:26" ht="15.75" customHeight="1" x14ac:dyDescent="0.35">
      <c r="A661" s="87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spans="1:26" ht="15.75" customHeight="1" x14ac:dyDescent="0.35">
      <c r="A662" s="87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spans="1:26" ht="15.75" customHeight="1" x14ac:dyDescent="0.35">
      <c r="A663" s="87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spans="1:26" ht="15.75" customHeight="1" x14ac:dyDescent="0.35">
      <c r="A664" s="87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spans="1:26" ht="15.75" customHeight="1" x14ac:dyDescent="0.35">
      <c r="A665" s="87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spans="1:26" ht="15.75" customHeight="1" x14ac:dyDescent="0.35">
      <c r="A666" s="87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spans="1:26" ht="15.75" customHeight="1" x14ac:dyDescent="0.35">
      <c r="A667" s="87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spans="1:26" ht="15.75" customHeight="1" x14ac:dyDescent="0.35">
      <c r="A668" s="87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spans="1:26" ht="15.75" customHeight="1" x14ac:dyDescent="0.35">
      <c r="A669" s="87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spans="1:26" ht="15.75" customHeight="1" x14ac:dyDescent="0.35">
      <c r="A670" s="87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spans="1:26" ht="15.75" customHeight="1" x14ac:dyDescent="0.35">
      <c r="A671" s="87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spans="1:26" ht="15.75" customHeight="1" x14ac:dyDescent="0.35">
      <c r="A672" s="87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spans="1:26" ht="15.75" customHeight="1" x14ac:dyDescent="0.35">
      <c r="A673" s="87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spans="1:26" ht="15.75" customHeight="1" x14ac:dyDescent="0.35">
      <c r="A674" s="87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spans="1:26" ht="15.75" customHeight="1" x14ac:dyDescent="0.35">
      <c r="A675" s="87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spans="1:26" ht="15.75" customHeight="1" x14ac:dyDescent="0.35">
      <c r="A676" s="87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spans="1:26" ht="15.75" customHeight="1" x14ac:dyDescent="0.35">
      <c r="A677" s="87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spans="1:26" ht="15.75" customHeight="1" x14ac:dyDescent="0.35">
      <c r="A678" s="87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spans="1:26" ht="15.75" customHeight="1" x14ac:dyDescent="0.35">
      <c r="A679" s="87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spans="1:26" ht="15.75" customHeight="1" x14ac:dyDescent="0.35">
      <c r="A680" s="87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spans="1:26" ht="15.75" customHeight="1" x14ac:dyDescent="0.35">
      <c r="A681" s="87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spans="1:26" ht="15.75" customHeight="1" x14ac:dyDescent="0.35">
      <c r="A682" s="87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spans="1:26" ht="15.75" customHeight="1" x14ac:dyDescent="0.35">
      <c r="A683" s="87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spans="1:26" ht="15.75" customHeight="1" x14ac:dyDescent="0.35">
      <c r="A684" s="87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spans="1:26" ht="15.75" customHeight="1" x14ac:dyDescent="0.35">
      <c r="A685" s="87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spans="1:26" ht="15.75" customHeight="1" x14ac:dyDescent="0.35">
      <c r="A686" s="87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spans="1:26" ht="15.75" customHeight="1" x14ac:dyDescent="0.35">
      <c r="A687" s="87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spans="1:26" ht="15.75" customHeight="1" x14ac:dyDescent="0.35">
      <c r="A688" s="87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spans="1:26" ht="15.75" customHeight="1" x14ac:dyDescent="0.35">
      <c r="A689" s="87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spans="1:26" ht="15.75" customHeight="1" x14ac:dyDescent="0.35">
      <c r="A690" s="87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spans="1:26" ht="15.75" customHeight="1" x14ac:dyDescent="0.35">
      <c r="A691" s="87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spans="1:26" ht="15.75" customHeight="1" x14ac:dyDescent="0.35">
      <c r="A692" s="87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spans="1:26" ht="15.75" customHeight="1" x14ac:dyDescent="0.35">
      <c r="A693" s="87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spans="1:26" ht="15.75" customHeight="1" x14ac:dyDescent="0.35">
      <c r="A694" s="87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spans="1:26" ht="15.75" customHeight="1" x14ac:dyDescent="0.35">
      <c r="A695" s="87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spans="1:26" ht="15.75" customHeight="1" x14ac:dyDescent="0.35">
      <c r="A696" s="87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spans="1:26" ht="15.75" customHeight="1" x14ac:dyDescent="0.35">
      <c r="A697" s="87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spans="1:26" ht="15.75" customHeight="1" x14ac:dyDescent="0.35">
      <c r="A698" s="87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spans="1:26" ht="15.75" customHeight="1" x14ac:dyDescent="0.35">
      <c r="A699" s="87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spans="1:26" ht="15.75" customHeight="1" x14ac:dyDescent="0.35">
      <c r="A700" s="87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spans="1:26" ht="15.75" customHeight="1" x14ac:dyDescent="0.35">
      <c r="A701" s="87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spans="1:26" ht="15.75" customHeight="1" x14ac:dyDescent="0.35">
      <c r="A702" s="87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spans="1:26" ht="15.75" customHeight="1" x14ac:dyDescent="0.35">
      <c r="A703" s="87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spans="1:26" ht="15.75" customHeight="1" x14ac:dyDescent="0.35">
      <c r="A704" s="87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spans="1:26" ht="15.75" customHeight="1" x14ac:dyDescent="0.35">
      <c r="A705" s="87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spans="1:26" ht="15.75" customHeight="1" x14ac:dyDescent="0.35">
      <c r="A706" s="87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spans="1:26" ht="15.75" customHeight="1" x14ac:dyDescent="0.35">
      <c r="A707" s="87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spans="1:26" ht="15.75" customHeight="1" x14ac:dyDescent="0.35">
      <c r="A708" s="87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spans="1:26" ht="15.75" customHeight="1" x14ac:dyDescent="0.35">
      <c r="A709" s="87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spans="1:26" ht="15.75" customHeight="1" x14ac:dyDescent="0.35">
      <c r="A710" s="87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spans="1:26" ht="15.75" customHeight="1" x14ac:dyDescent="0.35">
      <c r="A711" s="87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spans="1:26" ht="15.75" customHeight="1" x14ac:dyDescent="0.35">
      <c r="A712" s="87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spans="1:26" ht="15.75" customHeight="1" x14ac:dyDescent="0.35">
      <c r="A713" s="87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spans="1:26" ht="15.75" customHeight="1" x14ac:dyDescent="0.35">
      <c r="A714" s="87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spans="1:26" ht="15.75" customHeight="1" x14ac:dyDescent="0.35">
      <c r="A715" s="87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spans="1:26" ht="15.75" customHeight="1" x14ac:dyDescent="0.35">
      <c r="A716" s="87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spans="1:26" ht="15.75" customHeight="1" x14ac:dyDescent="0.35">
      <c r="A717" s="87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spans="1:26" ht="15.75" customHeight="1" x14ac:dyDescent="0.35">
      <c r="A718" s="87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spans="1:26" ht="15.75" customHeight="1" x14ac:dyDescent="0.35">
      <c r="A719" s="87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spans="1:26" ht="15.75" customHeight="1" x14ac:dyDescent="0.35">
      <c r="A720" s="87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spans="1:26" ht="15.75" customHeight="1" x14ac:dyDescent="0.35">
      <c r="A721" s="87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spans="1:26" ht="15.75" customHeight="1" x14ac:dyDescent="0.35">
      <c r="A722" s="87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spans="1:26" ht="15.75" customHeight="1" x14ac:dyDescent="0.35">
      <c r="A723" s="87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spans="1:26" ht="15.75" customHeight="1" x14ac:dyDescent="0.35">
      <c r="A724" s="87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spans="1:26" ht="15.75" customHeight="1" x14ac:dyDescent="0.35">
      <c r="A725" s="87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spans="1:26" ht="15.75" customHeight="1" x14ac:dyDescent="0.35">
      <c r="A726" s="87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spans="1:26" ht="15.75" customHeight="1" x14ac:dyDescent="0.35">
      <c r="A727" s="87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spans="1:26" ht="15.75" customHeight="1" x14ac:dyDescent="0.35">
      <c r="A728" s="87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spans="1:26" ht="15.75" customHeight="1" x14ac:dyDescent="0.35">
      <c r="A729" s="87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spans="1:26" ht="15.75" customHeight="1" x14ac:dyDescent="0.35">
      <c r="A730" s="87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spans="1:26" ht="15.75" customHeight="1" x14ac:dyDescent="0.35">
      <c r="A731" s="87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spans="1:26" ht="15.75" customHeight="1" x14ac:dyDescent="0.35">
      <c r="A732" s="87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spans="1:26" ht="15.75" customHeight="1" x14ac:dyDescent="0.35">
      <c r="A733" s="87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spans="1:26" ht="15.75" customHeight="1" x14ac:dyDescent="0.35">
      <c r="A734" s="87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spans="1:26" ht="15.75" customHeight="1" x14ac:dyDescent="0.35">
      <c r="A735" s="87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spans="1:26" ht="15.75" customHeight="1" x14ac:dyDescent="0.35">
      <c r="A736" s="87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spans="1:26" ht="15.75" customHeight="1" x14ac:dyDescent="0.35">
      <c r="A737" s="87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spans="1:26" ht="15.75" customHeight="1" x14ac:dyDescent="0.35">
      <c r="A738" s="87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spans="1:26" ht="15.75" customHeight="1" x14ac:dyDescent="0.35">
      <c r="A739" s="87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spans="1:26" ht="15.75" customHeight="1" x14ac:dyDescent="0.35">
      <c r="A740" s="87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spans="1:26" ht="15.75" customHeight="1" x14ac:dyDescent="0.35">
      <c r="A741" s="87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spans="1:26" ht="15.75" customHeight="1" x14ac:dyDescent="0.35">
      <c r="A742" s="87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spans="1:26" ht="15.75" customHeight="1" x14ac:dyDescent="0.35">
      <c r="A743" s="87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spans="1:26" ht="15.75" customHeight="1" x14ac:dyDescent="0.35">
      <c r="A744" s="87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spans="1:26" ht="15.75" customHeight="1" x14ac:dyDescent="0.35">
      <c r="A745" s="87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spans="1:26" ht="15.75" customHeight="1" x14ac:dyDescent="0.35">
      <c r="A746" s="87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spans="1:26" ht="15.75" customHeight="1" x14ac:dyDescent="0.35">
      <c r="A747" s="87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spans="1:26" ht="15.75" customHeight="1" x14ac:dyDescent="0.35">
      <c r="A748" s="87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spans="1:26" ht="15.75" customHeight="1" x14ac:dyDescent="0.35">
      <c r="A749" s="87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spans="1:26" ht="15.75" customHeight="1" x14ac:dyDescent="0.35">
      <c r="A750" s="87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spans="1:26" ht="15.75" customHeight="1" x14ac:dyDescent="0.35">
      <c r="A751" s="87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spans="1:26" ht="15.75" customHeight="1" x14ac:dyDescent="0.35">
      <c r="A752" s="87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spans="1:26" ht="15.75" customHeight="1" x14ac:dyDescent="0.35">
      <c r="A753" s="87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spans="1:26" ht="15.75" customHeight="1" x14ac:dyDescent="0.35">
      <c r="A754" s="87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spans="1:26" ht="15.75" customHeight="1" x14ac:dyDescent="0.35">
      <c r="A755" s="87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spans="1:26" ht="15.75" customHeight="1" x14ac:dyDescent="0.35">
      <c r="A756" s="87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spans="1:26" ht="15.75" customHeight="1" x14ac:dyDescent="0.35">
      <c r="A757" s="87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spans="1:26" ht="15.75" customHeight="1" x14ac:dyDescent="0.35">
      <c r="A758" s="87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spans="1:26" ht="15.75" customHeight="1" x14ac:dyDescent="0.35">
      <c r="A759" s="87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spans="1:26" ht="15.75" customHeight="1" x14ac:dyDescent="0.35">
      <c r="A760" s="87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spans="1:26" ht="15.75" customHeight="1" x14ac:dyDescent="0.35">
      <c r="A761" s="87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spans="1:26" ht="15.75" customHeight="1" x14ac:dyDescent="0.35">
      <c r="A762" s="87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spans="1:26" ht="15.75" customHeight="1" x14ac:dyDescent="0.35">
      <c r="A763" s="87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spans="1:26" ht="15.75" customHeight="1" x14ac:dyDescent="0.35">
      <c r="A764" s="87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spans="1:26" ht="15.75" customHeight="1" x14ac:dyDescent="0.35">
      <c r="A765" s="87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spans="1:26" ht="15.75" customHeight="1" x14ac:dyDescent="0.35">
      <c r="A766" s="87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spans="1:26" ht="15.75" customHeight="1" x14ac:dyDescent="0.35">
      <c r="A767" s="87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spans="1:26" ht="15.75" customHeight="1" x14ac:dyDescent="0.35">
      <c r="A768" s="87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spans="1:26" ht="15.75" customHeight="1" x14ac:dyDescent="0.35">
      <c r="A769" s="87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spans="1:26" ht="15.75" customHeight="1" x14ac:dyDescent="0.35">
      <c r="A770" s="87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spans="1:26" ht="15.75" customHeight="1" x14ac:dyDescent="0.35">
      <c r="A771" s="87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spans="1:26" ht="15.75" customHeight="1" x14ac:dyDescent="0.35">
      <c r="A772" s="87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spans="1:26" ht="15.75" customHeight="1" x14ac:dyDescent="0.35">
      <c r="A773" s="87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spans="1:26" ht="15.75" customHeight="1" x14ac:dyDescent="0.35">
      <c r="A774" s="87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spans="1:26" ht="15.75" customHeight="1" x14ac:dyDescent="0.35">
      <c r="A775" s="87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spans="1:26" ht="15.75" customHeight="1" x14ac:dyDescent="0.35">
      <c r="A776" s="87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spans="1:26" ht="15.75" customHeight="1" x14ac:dyDescent="0.35">
      <c r="A777" s="87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spans="1:26" ht="15.75" customHeight="1" x14ac:dyDescent="0.35">
      <c r="A778" s="87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spans="1:26" ht="15.75" customHeight="1" x14ac:dyDescent="0.35">
      <c r="A779" s="87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spans="1:26" ht="15.75" customHeight="1" x14ac:dyDescent="0.35">
      <c r="A780" s="87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spans="1:26" ht="15.75" customHeight="1" x14ac:dyDescent="0.35">
      <c r="A781" s="87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spans="1:26" ht="15.75" customHeight="1" x14ac:dyDescent="0.35">
      <c r="A782" s="87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spans="1:26" ht="15.75" customHeight="1" x14ac:dyDescent="0.35">
      <c r="A783" s="87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spans="1:26" ht="15.75" customHeight="1" x14ac:dyDescent="0.35">
      <c r="A784" s="87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spans="1:26" ht="15.75" customHeight="1" x14ac:dyDescent="0.35">
      <c r="A785" s="87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spans="1:26" ht="15.75" customHeight="1" x14ac:dyDescent="0.35">
      <c r="A786" s="87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spans="1:26" ht="15.75" customHeight="1" x14ac:dyDescent="0.35">
      <c r="A787" s="87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spans="1:26" ht="15.75" customHeight="1" x14ac:dyDescent="0.35">
      <c r="A788" s="87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spans="1:26" ht="15.75" customHeight="1" x14ac:dyDescent="0.35">
      <c r="A789" s="87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spans="1:26" ht="15.75" customHeight="1" x14ac:dyDescent="0.35">
      <c r="A790" s="87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spans="1:26" ht="15.75" customHeight="1" x14ac:dyDescent="0.35">
      <c r="A791" s="87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spans="1:26" ht="15.75" customHeight="1" x14ac:dyDescent="0.35">
      <c r="A792" s="87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spans="1:26" ht="15.75" customHeight="1" x14ac:dyDescent="0.35">
      <c r="A793" s="87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spans="1:26" ht="15.75" customHeight="1" x14ac:dyDescent="0.35">
      <c r="A794" s="87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spans="1:26" ht="15.75" customHeight="1" x14ac:dyDescent="0.35">
      <c r="A795" s="87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spans="1:26" ht="15.75" customHeight="1" x14ac:dyDescent="0.35">
      <c r="A796" s="87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spans="1:26" ht="15.75" customHeight="1" x14ac:dyDescent="0.35">
      <c r="A797" s="87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spans="1:26" ht="15.75" customHeight="1" x14ac:dyDescent="0.35">
      <c r="A798" s="87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spans="1:26" ht="15.75" customHeight="1" x14ac:dyDescent="0.35">
      <c r="A799" s="87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spans="1:26" ht="15.75" customHeight="1" x14ac:dyDescent="0.35">
      <c r="A800" s="87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spans="1:26" ht="15.75" customHeight="1" x14ac:dyDescent="0.35">
      <c r="A801" s="87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spans="1:26" ht="15.75" customHeight="1" x14ac:dyDescent="0.35">
      <c r="A802" s="87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spans="1:26" ht="15.75" customHeight="1" x14ac:dyDescent="0.35">
      <c r="A803" s="87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spans="1:26" ht="15.75" customHeight="1" x14ac:dyDescent="0.35">
      <c r="A804" s="87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spans="1:26" ht="15.75" customHeight="1" x14ac:dyDescent="0.35">
      <c r="A805" s="87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spans="1:26" ht="15.75" customHeight="1" x14ac:dyDescent="0.35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spans="1:26" ht="15.75" customHeight="1" x14ac:dyDescent="0.35">
      <c r="A807" s="87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spans="1:26" ht="15.75" customHeight="1" x14ac:dyDescent="0.35">
      <c r="A808" s="87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spans="1:26" ht="15.75" customHeight="1" x14ac:dyDescent="0.35">
      <c r="A809" s="87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spans="1:26" ht="15.75" customHeight="1" x14ac:dyDescent="0.35">
      <c r="A810" s="87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spans="1:26" ht="15.75" customHeight="1" x14ac:dyDescent="0.35">
      <c r="A811" s="87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spans="1:26" ht="15.75" customHeight="1" x14ac:dyDescent="0.35">
      <c r="A812" s="87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spans="1:26" ht="15.75" customHeight="1" x14ac:dyDescent="0.35">
      <c r="A813" s="87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spans="1:26" ht="15.75" customHeight="1" x14ac:dyDescent="0.35">
      <c r="A814" s="87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spans="1:26" ht="15.75" customHeight="1" x14ac:dyDescent="0.35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spans="1:26" ht="15.75" customHeight="1" x14ac:dyDescent="0.35">
      <c r="A816" s="87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spans="1:26" ht="15.75" customHeight="1" x14ac:dyDescent="0.35">
      <c r="A817" s="87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spans="1:26" ht="15.75" customHeight="1" x14ac:dyDescent="0.35">
      <c r="A818" s="87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spans="1:26" ht="15.75" customHeight="1" x14ac:dyDescent="0.35">
      <c r="A819" s="87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spans="1:26" ht="15.75" customHeight="1" x14ac:dyDescent="0.35">
      <c r="A820" s="87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spans="1:26" ht="15.75" customHeight="1" x14ac:dyDescent="0.35">
      <c r="A821" s="87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spans="1:26" ht="15.75" customHeight="1" x14ac:dyDescent="0.35">
      <c r="A822" s="87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spans="1:26" ht="15.75" customHeight="1" x14ac:dyDescent="0.35">
      <c r="A823" s="87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spans="1:26" ht="15.75" customHeight="1" x14ac:dyDescent="0.35">
      <c r="A824" s="87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spans="1:26" ht="15.75" customHeight="1" x14ac:dyDescent="0.35">
      <c r="A825" s="87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spans="1:26" ht="15.75" customHeight="1" x14ac:dyDescent="0.35">
      <c r="A826" s="87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spans="1:26" ht="15.75" customHeight="1" x14ac:dyDescent="0.35">
      <c r="A827" s="87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spans="1:26" ht="15.75" customHeight="1" x14ac:dyDescent="0.35">
      <c r="A828" s="87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spans="1:26" ht="15.75" customHeight="1" x14ac:dyDescent="0.35">
      <c r="A829" s="87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spans="1:26" ht="15.75" customHeight="1" x14ac:dyDescent="0.35">
      <c r="A830" s="87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spans="1:26" ht="15.75" customHeight="1" x14ac:dyDescent="0.35">
      <c r="A831" s="87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spans="1:26" ht="15.75" customHeight="1" x14ac:dyDescent="0.35">
      <c r="A832" s="87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spans="1:26" ht="15.75" customHeight="1" x14ac:dyDescent="0.35">
      <c r="A833" s="87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spans="1:26" ht="15.75" customHeight="1" x14ac:dyDescent="0.35">
      <c r="A834" s="87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spans="1:26" ht="15.75" customHeight="1" x14ac:dyDescent="0.35">
      <c r="A835" s="87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spans="1:26" ht="15.75" customHeight="1" x14ac:dyDescent="0.35">
      <c r="A836" s="87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spans="1:26" ht="15.75" customHeight="1" x14ac:dyDescent="0.35">
      <c r="A837" s="87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spans="1:26" ht="15.75" customHeight="1" x14ac:dyDescent="0.35">
      <c r="A838" s="87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spans="1:26" ht="15.75" customHeight="1" x14ac:dyDescent="0.35">
      <c r="A839" s="87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spans="1:26" ht="15.75" customHeight="1" x14ac:dyDescent="0.35">
      <c r="A840" s="87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spans="1:26" ht="15.75" customHeight="1" x14ac:dyDescent="0.35">
      <c r="A841" s="87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spans="1:26" ht="15.75" customHeight="1" x14ac:dyDescent="0.35">
      <c r="A842" s="87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spans="1:26" ht="15.75" customHeight="1" x14ac:dyDescent="0.35">
      <c r="A843" s="87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spans="1:26" ht="15.75" customHeight="1" x14ac:dyDescent="0.35">
      <c r="A844" s="87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spans="1:26" ht="15.75" customHeight="1" x14ac:dyDescent="0.35">
      <c r="A845" s="87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spans="1:26" ht="15.75" customHeight="1" x14ac:dyDescent="0.35">
      <c r="A846" s="87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spans="1:26" ht="15.75" customHeight="1" x14ac:dyDescent="0.35">
      <c r="A847" s="87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spans="1:26" ht="15.75" customHeight="1" x14ac:dyDescent="0.35">
      <c r="A848" s="87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spans="1:26" ht="15.75" customHeight="1" x14ac:dyDescent="0.35">
      <c r="A849" s="87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spans="1:26" ht="15.75" customHeight="1" x14ac:dyDescent="0.35">
      <c r="A850" s="87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spans="1:26" ht="15.75" customHeight="1" x14ac:dyDescent="0.35">
      <c r="A851" s="87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spans="1:26" ht="15.75" customHeight="1" x14ac:dyDescent="0.35">
      <c r="A852" s="87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spans="1:26" ht="15.75" customHeight="1" x14ac:dyDescent="0.35">
      <c r="A853" s="87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spans="1:26" ht="15.75" customHeight="1" x14ac:dyDescent="0.35">
      <c r="A854" s="87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spans="1:26" ht="15.75" customHeight="1" x14ac:dyDescent="0.35">
      <c r="A855" s="87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spans="1:26" ht="15.75" customHeight="1" x14ac:dyDescent="0.35">
      <c r="A856" s="87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spans="1:26" ht="15.75" customHeight="1" x14ac:dyDescent="0.35">
      <c r="A857" s="87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spans="1:26" ht="15.75" customHeight="1" x14ac:dyDescent="0.35">
      <c r="A858" s="87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spans="1:26" ht="15.75" customHeight="1" x14ac:dyDescent="0.35">
      <c r="A859" s="87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spans="1:26" ht="15.75" customHeight="1" x14ac:dyDescent="0.35">
      <c r="A860" s="87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spans="1:26" ht="15.75" customHeight="1" x14ac:dyDescent="0.35">
      <c r="A861" s="87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spans="1:26" ht="15.75" customHeight="1" x14ac:dyDescent="0.35">
      <c r="A862" s="87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spans="1:26" ht="15.75" customHeight="1" x14ac:dyDescent="0.35">
      <c r="A863" s="87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spans="1:26" ht="15.75" customHeight="1" x14ac:dyDescent="0.35">
      <c r="A864" s="87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spans="1:26" ht="15.75" customHeight="1" x14ac:dyDescent="0.35">
      <c r="A865" s="87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spans="1:26" ht="15.75" customHeight="1" x14ac:dyDescent="0.35">
      <c r="A866" s="87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spans="1:26" ht="15.75" customHeight="1" x14ac:dyDescent="0.35">
      <c r="A867" s="87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spans="1:26" ht="15.75" customHeight="1" x14ac:dyDescent="0.35">
      <c r="A868" s="87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spans="1:26" ht="15.75" customHeight="1" x14ac:dyDescent="0.35">
      <c r="A869" s="87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spans="1:26" ht="15.75" customHeight="1" x14ac:dyDescent="0.35">
      <c r="A870" s="87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spans="1:26" ht="15.75" customHeight="1" x14ac:dyDescent="0.35">
      <c r="A871" s="87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spans="1:26" ht="15.75" customHeight="1" x14ac:dyDescent="0.35">
      <c r="A872" s="87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spans="1:26" ht="15.75" customHeight="1" x14ac:dyDescent="0.35">
      <c r="A873" s="87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spans="1:26" ht="15.75" customHeight="1" x14ac:dyDescent="0.35">
      <c r="A874" s="87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spans="1:26" ht="15.75" customHeight="1" x14ac:dyDescent="0.35">
      <c r="A875" s="87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spans="1:26" ht="15.75" customHeight="1" x14ac:dyDescent="0.35">
      <c r="A876" s="87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spans="1:26" ht="15.75" customHeight="1" x14ac:dyDescent="0.35">
      <c r="A877" s="87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spans="1:26" ht="15.75" customHeight="1" x14ac:dyDescent="0.35">
      <c r="A878" s="87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spans="1:26" ht="15.75" customHeight="1" x14ac:dyDescent="0.35">
      <c r="A879" s="87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</sheetData>
  <mergeCells count="3">
    <mergeCell ref="A5:G5"/>
    <mergeCell ref="A1:I1"/>
    <mergeCell ref="A3:A4"/>
  </mergeCells>
  <pageMargins left="0.511811024" right="0.511811024" top="0.78740157499999996" bottom="0.78740157499999996" header="0.31496062000000002" footer="0.31496062000000002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1DCC4-0750-4D86-94CC-48129C40332C}">
  <sheetPr>
    <pageSetUpPr fitToPage="1"/>
  </sheetPr>
  <dimension ref="A1:Z1012"/>
  <sheetViews>
    <sheetView view="pageBreakPreview" topLeftCell="A118" zoomScale="80" zoomScaleNormal="136" zoomScaleSheetLayoutView="80" workbookViewId="0">
      <selection activeCell="F75" sqref="F75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138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45390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5" x14ac:dyDescent="0.25">
      <c r="A9" s="15" t="s">
        <v>5</v>
      </c>
      <c r="B9" s="153" t="s">
        <v>6</v>
      </c>
      <c r="C9" s="154"/>
      <c r="D9" s="15" t="s">
        <v>166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(6.7*2*20.98)-(0.06*C17)</f>
        <v>190.65472727272729</v>
      </c>
      <c r="D54" s="136"/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632.46224727272738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632.46224727272738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1399.2083716949091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5.679E-2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0.06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3.5000000000000003E-2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1399.2083716949091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25" max="4" man="1"/>
    <brk id="69" max="4" man="1"/>
    <brk id="11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15CC-CB93-45D0-985D-8001B765841D}">
  <sheetPr>
    <pageSetUpPr fitToPage="1"/>
  </sheetPr>
  <dimension ref="A1:Z1012"/>
  <sheetViews>
    <sheetView view="pageBreakPreview" topLeftCell="A133" zoomScale="90" zoomScaleNormal="110" zoomScaleSheetLayoutView="90" workbookViewId="0">
      <selection activeCell="A11" sqref="A3:I13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148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(4.95*2*20.98)-(0.06*C17)</f>
        <v>117.22472727272728</v>
      </c>
      <c r="D54" s="80"/>
      <c r="E54" s="1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80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559.03224727272732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559.03224727272732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1325.7783716949089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6.8790000000000004E-2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7.0000000000000007E-2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0.03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1325.7783716949089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3705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1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7:E59"/>
    <mergeCell ref="A59:B59"/>
    <mergeCell ref="E32:E34"/>
    <mergeCell ref="A34:B34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27" max="4" man="1"/>
    <brk id="69" max="4" man="1"/>
    <brk id="11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5C40E-818E-495E-AE8B-9F422A137BAE}">
  <sheetPr>
    <outlinePr summaryBelow="0" summaryRight="0"/>
    <pageSetUpPr fitToPage="1"/>
  </sheetPr>
  <dimension ref="A1:Z1012"/>
  <sheetViews>
    <sheetView view="pageBreakPreview" topLeftCell="A106" zoomScale="80" zoomScaleNormal="120" zoomScaleSheetLayoutView="80" workbookViewId="0">
      <selection activeCell="C116" sqref="C116"/>
    </sheetView>
  </sheetViews>
  <sheetFormatPr defaultColWidth="12.54296875" defaultRowHeight="15" customHeight="1" x14ac:dyDescent="0.25"/>
  <cols>
    <col min="1" max="1" width="4.26953125" customWidth="1"/>
    <col min="2" max="2" width="45.26953125" customWidth="1"/>
    <col min="3" max="3" width="12.7265625" customWidth="1"/>
    <col min="4" max="4" width="10.5429687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3">
      <c r="A3" s="146" t="s">
        <v>107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4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64"/>
      <c r="C12" s="164"/>
      <c r="D12" s="152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44"/>
      <c r="C13" s="144"/>
      <c r="D13" s="145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29" t="s">
        <v>13</v>
      </c>
      <c r="B14" s="142"/>
      <c r="C14" s="142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5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45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42"/>
      <c r="C27" s="142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42"/>
      <c r="C29" s="14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4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45"/>
      <c r="C34" s="24">
        <f>SUM(C32:C33)</f>
        <v>171.13672299999999</v>
      </c>
      <c r="D34" s="17"/>
      <c r="E34" s="14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" x14ac:dyDescent="0.25">
      <c r="A37" s="135" t="s">
        <v>28</v>
      </c>
      <c r="B37" s="142"/>
      <c r="C37" s="142"/>
      <c r="D37" s="14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6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>($C$24+$C$34)*C47</f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45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42"/>
      <c r="C51" s="14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 x14ac:dyDescent="0.25">
      <c r="A54" s="22" t="s">
        <v>3</v>
      </c>
      <c r="B54" s="23" t="s">
        <v>42</v>
      </c>
      <c r="C54" s="21">
        <f>(3.7*2*20.98)-(0.06*C17)</f>
        <v>64.77472727272729</v>
      </c>
      <c r="D54" s="78"/>
      <c r="E54" s="7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78"/>
      <c r="E55" s="7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78"/>
      <c r="E56" s="7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23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27" t="s">
        <v>24</v>
      </c>
      <c r="B59" s="145"/>
      <c r="C59" s="24">
        <f>SUM(C54:C58)</f>
        <v>506.58224727272733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42"/>
      <c r="C62" s="14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506.58224727272733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45"/>
      <c r="C68" s="24">
        <f>SUM(C65:C67)</f>
        <v>1273.328371694909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42"/>
      <c r="C71" s="142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44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42"/>
      <c r="C83" s="142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42"/>
      <c r="C86" s="14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45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42"/>
      <c r="C98" s="14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45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42"/>
      <c r="C105" s="14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45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42"/>
      <c r="C113" s="142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45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42"/>
      <c r="C123" s="142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76">
        <v>6.1585000000000001E-2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7.0000000000000007E-2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69" t="s">
        <v>106</v>
      </c>
      <c r="C134" s="62">
        <v>0.03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45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42"/>
      <c r="C138" s="142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1273.328371694909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45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7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45"/>
      <c r="C148" s="36" t="e">
        <f>C147+C146</f>
        <v>#REF!</v>
      </c>
      <c r="D148" s="17">
        <v>3620</v>
      </c>
      <c r="E148" s="3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5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1">
    <mergeCell ref="A86:C86"/>
    <mergeCell ref="A87:C87"/>
    <mergeCell ref="E32:E34"/>
    <mergeCell ref="A34:B34"/>
    <mergeCell ref="A148:B148"/>
    <mergeCell ref="A95:B95"/>
    <mergeCell ref="A98:C98"/>
    <mergeCell ref="A102:B102"/>
    <mergeCell ref="A105:C105"/>
    <mergeCell ref="A110:B110"/>
    <mergeCell ref="A113:C113"/>
    <mergeCell ref="A120:B120"/>
    <mergeCell ref="A123:C123"/>
    <mergeCell ref="A135:B135"/>
    <mergeCell ref="A138:C138"/>
    <mergeCell ref="A146:B146"/>
    <mergeCell ref="A62:C62"/>
    <mergeCell ref="A68:B68"/>
    <mergeCell ref="A71:C71"/>
    <mergeCell ref="A80:B80"/>
    <mergeCell ref="A83:C83"/>
    <mergeCell ref="A29:C29"/>
    <mergeCell ref="A37:D37"/>
    <mergeCell ref="A48:B48"/>
    <mergeCell ref="A51:C51"/>
    <mergeCell ref="A59:B59"/>
    <mergeCell ref="D57:E59"/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</mergeCells>
  <pageMargins left="0.511811024" right="0.511811024" top="0.78740157499999996" bottom="0.78740157499999996" header="0.31496062000000002" footer="0.31496062000000002"/>
  <pageSetup paperSize="9" scale="99" fitToHeight="0" orientation="portrait" r:id="rId1"/>
  <rowBreaks count="3" manualBreakCount="3">
    <brk id="34" max="4" man="1"/>
    <brk id="78" max="4" man="1"/>
    <brk id="12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4538-0DBF-4964-A9B7-14439DBDB4F5}">
  <sheetPr>
    <pageSetUpPr fitToPage="1"/>
  </sheetPr>
  <dimension ref="A1:Z1012"/>
  <sheetViews>
    <sheetView view="pageBreakPreview" topLeftCell="A125" zoomScale="80" zoomScaleNormal="120" zoomScaleSheetLayoutView="80" workbookViewId="0">
      <selection activeCell="A8" sqref="A3:I13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108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2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66" t="s">
        <v>104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5.5801999999999997E-2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0.06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3627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8:B148"/>
    <mergeCell ref="A95:B95"/>
    <mergeCell ref="A98:C98"/>
    <mergeCell ref="A102:B102"/>
    <mergeCell ref="A105:C105"/>
    <mergeCell ref="A110:B110"/>
    <mergeCell ref="A113:C113"/>
    <mergeCell ref="A120:B120"/>
    <mergeCell ref="A123:C123"/>
    <mergeCell ref="A135:B135"/>
    <mergeCell ref="A138:C138"/>
    <mergeCell ref="A146:B146"/>
    <mergeCell ref="A86:C86"/>
    <mergeCell ref="A87:C87"/>
    <mergeCell ref="E32:E34"/>
    <mergeCell ref="A34:B34"/>
    <mergeCell ref="D54:E55"/>
    <mergeCell ref="A62:C62"/>
    <mergeCell ref="A68:B68"/>
    <mergeCell ref="A71:C71"/>
    <mergeCell ref="A80:B80"/>
    <mergeCell ref="A83:C83"/>
    <mergeCell ref="A29:C29"/>
    <mergeCell ref="A37:D37"/>
    <mergeCell ref="A48:B48"/>
    <mergeCell ref="A51:C51"/>
    <mergeCell ref="A59:B59"/>
    <mergeCell ref="D57:E59"/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6" max="4" man="1"/>
    <brk id="82" max="4" man="1"/>
    <brk id="12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92524-8D89-42D6-A026-60B0B372E64A}">
  <sheetPr>
    <pageSetUpPr fitToPage="1"/>
  </sheetPr>
  <dimension ref="A1:Z1012"/>
  <sheetViews>
    <sheetView view="pageBreakPreview" topLeftCell="A88" zoomScale="80" zoomScaleNormal="120" zoomScaleSheetLayoutView="80" workbookViewId="0">
      <selection activeCell="A11" sqref="A3:I13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129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167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(6*2*20.98)-(0.06*C17)</f>
        <v>161.28272727272727</v>
      </c>
      <c r="D54" s="136"/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603.09024727272731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603.09024727272731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1369.8363716949088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0.05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5.0916000000000003E-2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0.03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1369.8363716949088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3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4" manualBreakCount="4">
    <brk id="38" max="4" man="1"/>
    <brk id="60" max="4" man="1"/>
    <brk id="80" max="4" man="1"/>
    <brk id="120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F879-4D26-48DB-B5EE-8DE7A3A071A5}">
  <sheetPr>
    <pageSetUpPr fitToPage="1"/>
  </sheetPr>
  <dimension ref="A1:Z1012"/>
  <sheetViews>
    <sheetView view="pageBreakPreview" zoomScale="80" zoomScaleNormal="120" zoomScaleSheetLayoutView="80" workbookViewId="0">
      <selection activeCell="D54" sqref="D54:E55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131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163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6.4404000000000003E-2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3652.95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8" max="4" man="1"/>
    <brk id="85" max="4" man="1"/>
    <brk id="121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D915-AC2C-4E03-B27A-9865E602D932}">
  <sheetPr>
    <pageSetUpPr fitToPage="1"/>
  </sheetPr>
  <dimension ref="A1:Z1012"/>
  <sheetViews>
    <sheetView view="pageBreakPreview" topLeftCell="A115" zoomScale="80" zoomScaleNormal="120" zoomScaleSheetLayoutView="80" workbookViewId="0">
      <selection activeCell="A50" sqref="A50:G50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132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163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(4.95*2*20.98)-(0.06*C17)</f>
        <v>117.22472727272728</v>
      </c>
      <c r="D54" s="136"/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559.03224727272732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559.03224727272732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1325.7783716949089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5.0437000000000003E-2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0.06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1325.7783716949089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3679.31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6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4" max="4" man="1"/>
    <brk id="69" max="4" man="1"/>
    <brk id="110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686A6-8F4B-481C-ACB3-C3B608AEF1AC}">
  <sheetPr>
    <pageSetUpPr fitToPage="1"/>
  </sheetPr>
  <dimension ref="A1:Z1012"/>
  <sheetViews>
    <sheetView view="pageBreakPreview" zoomScale="90" zoomScaleNormal="80" zoomScaleSheetLayoutView="90" workbookViewId="0">
      <selection activeCell="C7" sqref="C7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161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45323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(4.95*2*20.98)-(0.06*C17)</f>
        <v>117.22472727272728</v>
      </c>
      <c r="D54" s="136"/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559.03224727272732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559.03224727272732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1325.7783716949089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0.05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0.05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1325.7783716949089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5741.11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3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8" max="4" man="1"/>
    <brk id="84" max="4" man="1"/>
    <brk id="123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A384-55F7-4FD7-ACF2-433427C7ED13}">
  <sheetPr>
    <pageSetUpPr fitToPage="1"/>
  </sheetPr>
  <dimension ref="A1:Z1012"/>
  <sheetViews>
    <sheetView view="pageBreakPreview" topLeftCell="A124" zoomScale="80" zoomScaleNormal="120" zoomScaleSheetLayoutView="80" workbookViewId="0">
      <selection activeCell="A11" sqref="A3:I13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46" t="s">
        <v>135</v>
      </c>
      <c r="B3" s="165"/>
      <c r="C3" s="165"/>
      <c r="D3" s="166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163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45390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162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6.4399999999999999E-2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26" max="4" man="1"/>
    <brk id="60" max="4" man="1"/>
    <brk id="104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189AF-98A2-4226-A1E0-B2E92CF461F4}">
  <sheetPr>
    <pageSetUpPr fitToPage="1"/>
  </sheetPr>
  <dimension ref="A1:Z1012"/>
  <sheetViews>
    <sheetView view="pageBreakPreview" zoomScale="80" zoomScaleNormal="120" zoomScaleSheetLayoutView="80" workbookViewId="0">
      <selection activeCell="A8" sqref="A3:I13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136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45390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164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165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6.4399999999999999E-2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5621.06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4" max="4" man="1"/>
    <brk id="69" max="4" man="1"/>
    <brk id="111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1A86-4402-47CC-8A6C-C058C0DCC831}">
  <sheetPr>
    <pageSetUpPr fitToPage="1"/>
  </sheetPr>
  <dimension ref="A1:Z1012"/>
  <sheetViews>
    <sheetView view="pageBreakPreview" topLeftCell="A124" zoomScale="90" zoomScaleNormal="120" zoomScaleSheetLayoutView="90" workbookViewId="0">
      <selection activeCell="H50" sqref="H50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133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163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167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6.4404000000000003E-2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3652.95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4" manualBreakCount="4">
    <brk id="25" max="4" man="1"/>
    <brk id="61" max="4" man="1"/>
    <brk id="103" max="4" man="1"/>
    <brk id="138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A960-B05E-4DE9-8B8A-3D468C5D5BD9}">
  <sheetPr>
    <pageSetUpPr fitToPage="1"/>
  </sheetPr>
  <dimension ref="A1:Z1012"/>
  <sheetViews>
    <sheetView view="pageBreakPreview" topLeftCell="A112" zoomScale="80" zoomScaleNormal="120" zoomScaleSheetLayoutView="80" workbookViewId="0">
      <selection activeCell="F51" sqref="F51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134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163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6.4106999999999997E-2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0.03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3591.72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4" manualBreakCount="4">
    <brk id="28" max="4" man="1"/>
    <brk id="59" max="4" man="1"/>
    <brk id="97" max="4" man="1"/>
    <brk id="137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CBE7-925C-492A-A317-EF53DCF665D0}">
  <sheetPr>
    <pageSetUpPr fitToPage="1"/>
  </sheetPr>
  <dimension ref="A1:Z1012"/>
  <sheetViews>
    <sheetView view="pageBreakPreview" zoomScale="80" zoomScaleNormal="120" zoomScaleSheetLayoutView="80" workbookViewId="0">
      <selection activeCell="A58" sqref="A58:C58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137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163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6.4403000000000002E-2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3652.95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24" max="4" man="1"/>
    <brk id="61" max="4" man="1"/>
    <brk id="105" max="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FF13-EA03-4E46-8A66-C12C2FC992FF}">
  <sheetPr>
    <pageSetUpPr fitToPage="1"/>
  </sheetPr>
  <dimension ref="A1:Z1012"/>
  <sheetViews>
    <sheetView view="pageBreakPreview" topLeftCell="A118" zoomScale="90" zoomScaleNormal="120" zoomScaleSheetLayoutView="90" workbookViewId="0">
      <selection activeCell="A50" sqref="A50:G50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139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163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6.4106999999999997E-2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0.03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3591.72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4" manualBreakCount="4">
    <brk id="24" max="4" man="1"/>
    <brk id="61" max="4" man="1"/>
    <brk id="103" max="4" man="1"/>
    <brk id="136" max="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61EA0-E78A-4EC8-AD32-302969100B34}">
  <sheetPr>
    <pageSetUpPr fitToPage="1"/>
  </sheetPr>
  <dimension ref="A1:Z1012"/>
  <sheetViews>
    <sheetView view="pageBreakPreview" topLeftCell="A130" zoomScale="80" zoomScaleNormal="120" zoomScaleSheetLayoutView="80" workbookViewId="0">
      <selection activeCell="A11" sqref="A3:I13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140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163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6.4403000000000002E-2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3652.95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6" max="4" man="1"/>
    <brk id="81" max="4" man="1"/>
    <brk id="121" max="4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E5AE4-FA1C-4A73-AFF2-14F51240A687}">
  <sheetPr>
    <pageSetUpPr fitToPage="1"/>
  </sheetPr>
  <dimension ref="A1:Z1012"/>
  <sheetViews>
    <sheetView view="pageBreakPreview" topLeftCell="A97" zoomScale="80" zoomScaleNormal="110" zoomScaleSheetLayoutView="80" workbookViewId="0">
      <selection activeCell="J126" sqref="J126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141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6.4255000000000007E-2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0.04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3622.34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4" max="4" man="1"/>
    <brk id="80" max="4" man="1"/>
    <brk id="120" max="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0ACE-9C2E-4B2F-B310-8A7FFFFC6F2B}">
  <sheetPr>
    <pageSetUpPr fitToPage="1"/>
  </sheetPr>
  <dimension ref="A1:Z1012"/>
  <sheetViews>
    <sheetView view="pageBreakPreview" topLeftCell="A133" zoomScale="90" zoomScaleNormal="110" zoomScaleSheetLayoutView="90" workbookViewId="0">
      <selection activeCell="H55" sqref="H55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142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(4.89*2*20.98)-(0.06*C17)</f>
        <v>114.70712727272726</v>
      </c>
      <c r="D54" s="136"/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556.51464727272742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556.51464727272742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1323.2607716949092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0.06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6.3856999999999997E-2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0.03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1323.2607716949092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3656.09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3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6" max="4" man="1"/>
    <brk id="81" max="4" man="1"/>
    <brk id="121" max="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8B307-257E-4DF2-BCEA-0FD1E2251B62}">
  <sheetPr>
    <pageSetUpPr fitToPage="1"/>
  </sheetPr>
  <dimension ref="A1:Z1012"/>
  <sheetViews>
    <sheetView view="pageBreakPreview" topLeftCell="A121" zoomScale="80" zoomScaleNormal="110" zoomScaleSheetLayoutView="80" workbookViewId="0">
      <selection activeCell="A50" sqref="A50:G50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144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168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159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>
        <v>45391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5.0119999999999998E-2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0.06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 t="s">
        <v>169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28" max="4" man="1"/>
    <brk id="70" max="4" man="1"/>
    <brk id="111" max="4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2189-B918-475C-A643-FD961686D10B}">
  <sheetPr>
    <pageSetUpPr fitToPage="1"/>
  </sheetPr>
  <dimension ref="A1:Z1012"/>
  <sheetViews>
    <sheetView view="pageBreakPreview" topLeftCell="A142" zoomScaleNormal="110" zoomScaleSheetLayoutView="100" workbookViewId="0">
      <selection activeCell="D126" sqref="D126"/>
    </sheetView>
  </sheetViews>
  <sheetFormatPr defaultColWidth="12.54296875" defaultRowHeight="12.5" x14ac:dyDescent="0.25"/>
  <cols>
    <col min="1" max="1" width="4.26953125" style="106" customWidth="1"/>
    <col min="2" max="2" width="45.26953125" style="106" customWidth="1"/>
    <col min="3" max="3" width="12.7265625" style="106" customWidth="1"/>
    <col min="4" max="4" width="25" style="106" bestFit="1" customWidth="1"/>
    <col min="5" max="5" width="64.54296875" style="106" customWidth="1"/>
    <col min="6" max="16384" width="12.54296875" style="106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72"/>
      <c r="C2" s="172"/>
      <c r="D2" s="173"/>
      <c r="E2" s="118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143</v>
      </c>
      <c r="B3" s="147"/>
      <c r="C3" s="147"/>
      <c r="D3" s="148"/>
      <c r="E3" s="174" t="s">
        <v>190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7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6" x14ac:dyDescent="0.25">
      <c r="A5" s="5"/>
      <c r="B5" s="5" t="s">
        <v>172</v>
      </c>
      <c r="C5" s="6" t="s">
        <v>173</v>
      </c>
      <c r="D5" s="5" t="s">
        <v>174</v>
      </c>
      <c r="E5" s="174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7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175</v>
      </c>
      <c r="D7" s="12"/>
      <c r="E7" s="174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/>
      <c r="E8" s="17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170</v>
      </c>
      <c r="E9" s="174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176</v>
      </c>
      <c r="E10" s="174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74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74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75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69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04" t="s">
        <v>14</v>
      </c>
      <c r="C16" s="20" t="s">
        <v>15</v>
      </c>
      <c r="D16" s="17"/>
      <c r="E16" s="16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v>2525.3200000000002</v>
      </c>
      <c r="D17" s="110" t="s">
        <v>177</v>
      </c>
      <c r="E17" s="16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6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6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>
        <f>((((C17/200)*0.2)*0.5)*22)</f>
        <v>27.778520000000007</v>
      </c>
      <c r="D20" s="171" t="s">
        <v>192</v>
      </c>
      <c r="E20" s="16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>
        <f>(C17/200*1.2*((0.5*1)/7)*22)</f>
        <v>23.810159999999996</v>
      </c>
      <c r="D21" s="17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49.27</v>
      </c>
      <c r="D23" s="110" t="s">
        <v>177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2626.17868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0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04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218.76068404399999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73.007767303999998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291.76845134799999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04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583.58942626960004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72.948678283700005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111">
        <v>0.04</v>
      </c>
      <c r="D42" s="21">
        <f t="shared" si="0"/>
        <v>116.71788525392</v>
      </c>
      <c r="E42" s="170" t="s">
        <v>189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43.769206970219997</v>
      </c>
      <c r="E43" s="170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29.179471313480001</v>
      </c>
      <c r="E44" s="170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17.507682788088001</v>
      </c>
      <c r="E45" s="170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5.8358942626959998</v>
      </c>
      <c r="E46" s="170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233.43577050784</v>
      </c>
      <c r="E47" s="170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0.37800000000000006</v>
      </c>
      <c r="D48" s="24">
        <f>SUM(D40:D47)</f>
        <v>1102.9840156495441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04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86.4</v>
      </c>
      <c r="D54" s="167" t="s">
        <v>121</v>
      </c>
      <c r="E54" s="16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(25.66*22)*0.95</f>
        <v>536.29399999999998</v>
      </c>
      <c r="D55" s="80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177.29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" x14ac:dyDescent="0.25">
      <c r="A57" s="22" t="s">
        <v>10</v>
      </c>
      <c r="B57" s="23" t="s">
        <v>197</v>
      </c>
      <c r="C57" s="70">
        <v>59</v>
      </c>
      <c r="D57" s="80"/>
      <c r="E57" s="1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80"/>
      <c r="E58" s="1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x14ac:dyDescent="0.25">
      <c r="A59" s="127" t="s">
        <v>24</v>
      </c>
      <c r="B59" s="128"/>
      <c r="C59" s="24">
        <f>SUM(C54:C58)</f>
        <v>858.98399999999992</v>
      </c>
      <c r="D59" s="80"/>
      <c r="E59" s="1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04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291.76845134799999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1102.9840156495441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858.98399999999992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2253.7364669975441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04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21.884822333333332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1.7507857866666665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4.6687154101567998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51.064585444444447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19.302413298000005</v>
      </c>
      <c r="D78" s="84">
        <f>C48*D77</f>
        <v>7.3500000000000015E-3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93.374308203135996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192.04563047573725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04" t="s">
        <v>58</v>
      </c>
      <c r="C88" s="20" t="s">
        <v>15</v>
      </c>
      <c r="D88" s="17"/>
      <c r="E88" s="10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119" t="s">
        <v>123</v>
      </c>
      <c r="E89" s="10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119" t="s">
        <v>123</v>
      </c>
      <c r="E90" s="10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1.1671788525392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7.8784572546396001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48.437922380376797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57.483558487555598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04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11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04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57.483558487555598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57.483558487555598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>
        <f>'EPI - uniformes'!I10</f>
        <v>89.304166666666674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>
        <f>SUM(C116:C119)</f>
        <v>89.304166666666674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113">
        <v>0.03</v>
      </c>
      <c r="D126" s="21">
        <f>$C$146*C126</f>
        <v>156.56245507882511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113">
        <v>6.7900000000000002E-2</v>
      </c>
      <c r="D127" s="21">
        <f>$C$146*C127</f>
        <v>354.35302332840752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114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114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115">
        <v>6.4999999999999997E-3</v>
      </c>
      <c r="D130" s="21">
        <f>($C$146*(1+$C$126+$C$127)/(1-($C$130+$C$131+$C$134)))*C130</f>
        <v>40.769366039108689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115">
        <v>0.03</v>
      </c>
      <c r="D131" s="21">
        <f>($C$146*(1+$C$126+$C$127)/(1-($C$130+$C$131+$C$134)))*C131</f>
        <v>188.16630479588628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>
        <f>($C$146*(1+$C$126+$C$127)/(1-($C$130+$C$131+$C$134)))*C134</f>
        <v>313.61050799314381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>
        <f>SUM(D126:D134)</f>
        <v>1053.4616572353714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04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2626.17868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2253.7364669975441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192.04563047573725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57.483558487555598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>
        <f>C120</f>
        <v>89.304166666666674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>
        <f>SUM(C141:C145)</f>
        <v>5218.7485026275035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>
        <f>D135</f>
        <v>1053.4616572353714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>
        <f>C147+C146</f>
        <v>6272.2101598628751</v>
      </c>
      <c r="D148" s="1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1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>
        <f>C148*C149</f>
        <v>6272.2101598628751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>
        <f>12*C150</f>
        <v>75266.521918354498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3"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D54:E54"/>
    <mergeCell ref="A14:C14"/>
    <mergeCell ref="E15:E20"/>
    <mergeCell ref="A24:B24"/>
    <mergeCell ref="A27:C27"/>
    <mergeCell ref="E42:E47"/>
    <mergeCell ref="D20:D21"/>
    <mergeCell ref="A29:C29"/>
    <mergeCell ref="A37:D37"/>
    <mergeCell ref="A48:B48"/>
    <mergeCell ref="A51:C51"/>
    <mergeCell ref="E32:E34"/>
    <mergeCell ref="A34:B34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  <rowBreaks count="3" manualBreakCount="3">
    <brk id="35" max="4" man="1"/>
    <brk id="69" max="4" man="1"/>
    <brk id="110" max="4" man="1"/>
  </row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B479-6EDF-4EB0-8D3D-C7716CE80C94}">
  <sheetPr>
    <pageSetUpPr fitToPage="1"/>
  </sheetPr>
  <dimension ref="A1:Z908"/>
  <sheetViews>
    <sheetView tabSelected="1" view="pageBreakPreview" topLeftCell="A34" zoomScaleNormal="110" zoomScaleSheetLayoutView="100" workbookViewId="0">
      <selection activeCell="E51" sqref="E51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72"/>
      <c r="C2" s="172"/>
      <c r="D2" s="173"/>
      <c r="E2" s="118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143</v>
      </c>
      <c r="B3" s="147"/>
      <c r="C3" s="147"/>
      <c r="D3" s="148"/>
      <c r="E3" s="174" t="s">
        <v>191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7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6" x14ac:dyDescent="0.25">
      <c r="A5" s="5"/>
      <c r="B5" s="5" t="s">
        <v>172</v>
      </c>
      <c r="C5" s="6" t="s">
        <v>173</v>
      </c>
      <c r="D5" s="5" t="s">
        <v>174</v>
      </c>
      <c r="E5" s="174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7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175</v>
      </c>
      <c r="D7" s="12"/>
      <c r="E7" s="174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103"/>
      <c r="E8" s="17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170</v>
      </c>
      <c r="E9" s="174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176</v>
      </c>
      <c r="E10" s="174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74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74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75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180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74" t="s">
        <v>186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customHeight="1" x14ac:dyDescent="0.25">
      <c r="A16" s="34">
        <v>1</v>
      </c>
      <c r="B16" s="108" t="s">
        <v>181</v>
      </c>
      <c r="C16" s="112" t="s">
        <v>15</v>
      </c>
      <c r="D16" s="17"/>
      <c r="E16" s="16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" customHeight="1" x14ac:dyDescent="0.25">
      <c r="A17" s="22" t="s">
        <v>3</v>
      </c>
      <c r="B17" s="23" t="s">
        <v>182</v>
      </c>
      <c r="C17" s="21">
        <v>1</v>
      </c>
      <c r="D17" s="17"/>
      <c r="E17" s="16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1" customHeight="1" x14ac:dyDescent="0.25">
      <c r="A18" s="22" t="s">
        <v>5</v>
      </c>
      <c r="B18" s="23" t="s">
        <v>183</v>
      </c>
      <c r="C18" s="21">
        <v>526.64</v>
      </c>
      <c r="D18" s="17"/>
      <c r="E18" s="16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customHeight="1" x14ac:dyDescent="0.25">
      <c r="A19" s="22" t="s">
        <v>8</v>
      </c>
      <c r="B19" s="23" t="s">
        <v>184</v>
      </c>
      <c r="C19" s="116">
        <v>0.2</v>
      </c>
      <c r="D19" s="17"/>
      <c r="E19" s="16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1" customHeight="1" x14ac:dyDescent="0.25">
      <c r="A20" s="22" t="s">
        <v>10</v>
      </c>
      <c r="B20" s="23" t="s">
        <v>185</v>
      </c>
      <c r="C20" s="21">
        <f>(C17*C18*C19)</f>
        <v>105.328</v>
      </c>
      <c r="D20" s="17"/>
      <c r="E20" s="16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127" t="s">
        <v>24</v>
      </c>
      <c r="B21" s="128"/>
      <c r="C21" s="24">
        <f>C20</f>
        <v>105.328</v>
      </c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8"/>
      <c r="B22" s="18"/>
      <c r="C22" s="17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25">
      <c r="A23" s="18"/>
      <c r="B23" s="18"/>
      <c r="C23" s="17"/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9" t="s">
        <v>75</v>
      </c>
      <c r="B24" s="129"/>
      <c r="C24" s="129"/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5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34">
        <v>6</v>
      </c>
      <c r="B26" s="30" t="s">
        <v>76</v>
      </c>
      <c r="C26" s="20" t="s">
        <v>30</v>
      </c>
      <c r="D26" s="20" t="s">
        <v>15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22" t="s">
        <v>3</v>
      </c>
      <c r="B27" s="23" t="s">
        <v>77</v>
      </c>
      <c r="C27" s="113">
        <v>0.03</v>
      </c>
      <c r="D27" s="21">
        <f>$C$21*C27</f>
        <v>3.15984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2" t="s">
        <v>5</v>
      </c>
      <c r="B28" s="23" t="s">
        <v>78</v>
      </c>
      <c r="C28" s="113">
        <v>6.7900000000000002E-2</v>
      </c>
      <c r="D28" s="21">
        <f>$C$21*C28</f>
        <v>7.1517712000000007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22" t="s">
        <v>8</v>
      </c>
      <c r="B29" s="23" t="s">
        <v>79</v>
      </c>
      <c r="C29" s="114"/>
      <c r="D29" s="2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22"/>
      <c r="B30" s="23" t="s">
        <v>80</v>
      </c>
      <c r="C30" s="114"/>
      <c r="D30" s="2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5" x14ac:dyDescent="0.25">
      <c r="A31" s="22"/>
      <c r="B31" s="31" t="s">
        <v>81</v>
      </c>
      <c r="C31" s="115">
        <v>6.4999999999999997E-3</v>
      </c>
      <c r="D31" s="21">
        <f>($C$21*(1+$C$27+$C$28)/(1-($C$31+$C$32+$C$35)))*C31</f>
        <v>0.82283248253968266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5" x14ac:dyDescent="0.25">
      <c r="A32" s="22"/>
      <c r="B32" s="31" t="s">
        <v>82</v>
      </c>
      <c r="C32" s="115">
        <v>0.03</v>
      </c>
      <c r="D32" s="21">
        <f>($C$21*(1+$C$27+$C$28)/(1-($C$31+$C$32+$C$35)))*C32</f>
        <v>3.7976883809523816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5" x14ac:dyDescent="0.25">
      <c r="A33" s="22"/>
      <c r="B33" s="23" t="s">
        <v>83</v>
      </c>
      <c r="C33" s="62"/>
      <c r="D33" s="2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5" x14ac:dyDescent="0.25">
      <c r="A34" s="22"/>
      <c r="B34" s="23" t="s">
        <v>84</v>
      </c>
      <c r="C34" s="62"/>
      <c r="D34" s="2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5" x14ac:dyDescent="0.25">
      <c r="A35" s="33"/>
      <c r="B35" s="31" t="s">
        <v>130</v>
      </c>
      <c r="C35" s="62">
        <v>0.05</v>
      </c>
      <c r="D35" s="21">
        <f>($C$21*(1+$C$27+$C$28)/(1-($C$31+$C$32+$C$35)))*C35</f>
        <v>6.3294806349206363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5" x14ac:dyDescent="0.25">
      <c r="A36" s="127" t="s">
        <v>24</v>
      </c>
      <c r="B36" s="128"/>
      <c r="C36" s="21"/>
      <c r="D36" s="24">
        <f>SUM(D27:D35)</f>
        <v>21.261612698412701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.75" customHeight="1" x14ac:dyDescent="0.25">
      <c r="A37" s="18"/>
      <c r="B37" s="18"/>
      <c r="C37" s="17"/>
      <c r="D37" s="1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0.5" customHeight="1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 x14ac:dyDescent="0.25">
      <c r="A39" s="129" t="s">
        <v>85</v>
      </c>
      <c r="B39" s="129"/>
      <c r="C39" s="129"/>
      <c r="D39" s="1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18"/>
      <c r="B40" s="18"/>
      <c r="C40" s="17"/>
      <c r="D40" s="1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 x14ac:dyDescent="0.25">
      <c r="A41" s="34"/>
      <c r="B41" s="108" t="s">
        <v>178</v>
      </c>
      <c r="C41" s="112" t="s">
        <v>15</v>
      </c>
      <c r="D41" s="1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33" t="s">
        <v>3</v>
      </c>
      <c r="B42" s="23" t="s">
        <v>179</v>
      </c>
      <c r="C42" s="35">
        <f>C21</f>
        <v>105.328</v>
      </c>
      <c r="D42" s="1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33" t="s">
        <v>5</v>
      </c>
      <c r="B43" s="23" t="s">
        <v>76</v>
      </c>
      <c r="C43" s="35">
        <f>D36</f>
        <v>21.261612698412701</v>
      </c>
      <c r="D43" s="1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127" t="s">
        <v>187</v>
      </c>
      <c r="B44" s="128"/>
      <c r="C44" s="36">
        <f>C42+C43</f>
        <v>126.58961269841271</v>
      </c>
      <c r="D44" s="1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5" x14ac:dyDescent="0.25">
      <c r="A45" s="1"/>
      <c r="B45" s="71" t="s">
        <v>110</v>
      </c>
      <c r="C45" s="72">
        <v>1</v>
      </c>
      <c r="D45" s="3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5" x14ac:dyDescent="0.25">
      <c r="A46" s="1"/>
      <c r="B46" s="71" t="s">
        <v>111</v>
      </c>
      <c r="C46" s="73">
        <f>C44*C45</f>
        <v>126.58961269841271</v>
      </c>
      <c r="D46" s="3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5" x14ac:dyDescent="0.25">
      <c r="A47" s="1"/>
      <c r="B47" s="71" t="s">
        <v>112</v>
      </c>
      <c r="C47" s="73">
        <f>12*C46</f>
        <v>1519.0753523809526</v>
      </c>
      <c r="D47" s="37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" x14ac:dyDescent="0.25">
      <c r="A48" s="1"/>
      <c r="B48" s="1"/>
      <c r="C48" s="37"/>
      <c r="D48" s="37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" x14ac:dyDescent="0.25">
      <c r="A49" s="1"/>
      <c r="B49" s="1"/>
      <c r="C49" s="37"/>
      <c r="D49" s="3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" x14ac:dyDescent="0.25">
      <c r="A50" s="1"/>
      <c r="B50" s="1"/>
      <c r="C50" s="37"/>
      <c r="D50" s="3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" x14ac:dyDescent="0.25">
      <c r="A51" s="1"/>
      <c r="B51" s="1"/>
      <c r="C51" s="37"/>
      <c r="D51" s="3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" x14ac:dyDescent="0.25">
      <c r="A52" s="1"/>
      <c r="B52" s="1"/>
      <c r="C52" s="37"/>
      <c r="D52" s="3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" x14ac:dyDescent="0.25">
      <c r="A53" s="1"/>
      <c r="B53" s="1"/>
      <c r="C53" s="37"/>
      <c r="D53" s="3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" x14ac:dyDescent="0.25">
      <c r="A54" s="1"/>
      <c r="B54" s="1"/>
      <c r="C54" s="37"/>
      <c r="D54" s="3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" x14ac:dyDescent="0.25">
      <c r="A55" s="1"/>
      <c r="B55" s="1"/>
      <c r="C55" s="37"/>
      <c r="D55" s="37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" x14ac:dyDescent="0.25">
      <c r="A56" s="1"/>
      <c r="B56" s="1"/>
      <c r="C56" s="37"/>
      <c r="D56" s="37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" x14ac:dyDescent="0.25">
      <c r="A57" s="1"/>
      <c r="B57" s="1"/>
      <c r="C57" s="37"/>
      <c r="D57" s="37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" x14ac:dyDescent="0.25">
      <c r="A58" s="1"/>
      <c r="B58" s="1"/>
      <c r="C58" s="37"/>
      <c r="D58" s="37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" x14ac:dyDescent="0.25">
      <c r="A59" s="1"/>
      <c r="B59" s="1"/>
      <c r="C59" s="37"/>
      <c r="D59" s="3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" x14ac:dyDescent="0.25">
      <c r="A60" s="1"/>
      <c r="B60" s="1"/>
      <c r="C60" s="37"/>
      <c r="D60" s="3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" x14ac:dyDescent="0.25">
      <c r="A61" s="1"/>
      <c r="B61" s="1"/>
      <c r="C61" s="37"/>
      <c r="D61" s="3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" x14ac:dyDescent="0.25">
      <c r="A62" s="1"/>
      <c r="B62" s="1"/>
      <c r="C62" s="37"/>
      <c r="D62" s="3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" x14ac:dyDescent="0.25">
      <c r="A63" s="1"/>
      <c r="B63" s="1"/>
      <c r="C63" s="37"/>
      <c r="D63" s="3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" x14ac:dyDescent="0.25">
      <c r="A64" s="1"/>
      <c r="B64" s="1"/>
      <c r="C64" s="37"/>
      <c r="D64" s="3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" x14ac:dyDescent="0.25">
      <c r="A65" s="1"/>
      <c r="B65" s="1"/>
      <c r="C65" s="37"/>
      <c r="D65" s="3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" x14ac:dyDescent="0.25">
      <c r="A66" s="1"/>
      <c r="B66" s="1"/>
      <c r="C66" s="37"/>
      <c r="D66" s="3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" x14ac:dyDescent="0.25">
      <c r="A67" s="1"/>
      <c r="B67" s="1"/>
      <c r="C67" s="37"/>
      <c r="D67" s="3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" x14ac:dyDescent="0.25">
      <c r="A68" s="1"/>
      <c r="B68" s="1"/>
      <c r="C68" s="37"/>
      <c r="D68" s="3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" x14ac:dyDescent="0.25">
      <c r="A69" s="1"/>
      <c r="B69" s="1"/>
      <c r="C69" s="37"/>
      <c r="D69" s="3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" x14ac:dyDescent="0.25">
      <c r="A70" s="1"/>
      <c r="B70" s="1"/>
      <c r="C70" s="37"/>
      <c r="D70" s="3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" x14ac:dyDescent="0.25">
      <c r="A71" s="1"/>
      <c r="B71" s="1"/>
      <c r="C71" s="37"/>
      <c r="D71" s="3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" x14ac:dyDescent="0.25">
      <c r="A72" s="1"/>
      <c r="B72" s="1"/>
      <c r="C72" s="37"/>
      <c r="D72" s="3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" x14ac:dyDescent="0.25">
      <c r="A73" s="1"/>
      <c r="B73" s="1"/>
      <c r="C73" s="37"/>
      <c r="D73" s="3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" x14ac:dyDescent="0.25">
      <c r="A74" s="1"/>
      <c r="B74" s="1"/>
      <c r="C74" s="37"/>
      <c r="D74" s="37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 x14ac:dyDescent="0.25">
      <c r="A75" s="1"/>
      <c r="B75" s="1"/>
      <c r="C75" s="37"/>
      <c r="D75" s="3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" x14ac:dyDescent="0.25">
      <c r="A76" s="1"/>
      <c r="B76" s="1"/>
      <c r="C76" s="37"/>
      <c r="D76" s="3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" x14ac:dyDescent="0.25">
      <c r="A77" s="1"/>
      <c r="B77" s="1"/>
      <c r="C77" s="37"/>
      <c r="D77" s="37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" x14ac:dyDescent="0.25">
      <c r="A78" s="1"/>
      <c r="B78" s="1"/>
      <c r="C78" s="37"/>
      <c r="D78" s="37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" x14ac:dyDescent="0.25">
      <c r="A79" s="1"/>
      <c r="B79" s="1"/>
      <c r="C79" s="37"/>
      <c r="D79" s="37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" x14ac:dyDescent="0.25">
      <c r="A80" s="1"/>
      <c r="B80" s="1"/>
      <c r="C80" s="37"/>
      <c r="D80" s="3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" x14ac:dyDescent="0.25">
      <c r="A81" s="1"/>
      <c r="B81" s="1"/>
      <c r="C81" s="37"/>
      <c r="D81" s="3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" x14ac:dyDescent="0.25">
      <c r="A82" s="1"/>
      <c r="B82" s="1"/>
      <c r="C82" s="37"/>
      <c r="D82" s="3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" x14ac:dyDescent="0.25">
      <c r="A83" s="1"/>
      <c r="B83" s="1"/>
      <c r="C83" s="37"/>
      <c r="D83" s="3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" x14ac:dyDescent="0.25">
      <c r="A84" s="1"/>
      <c r="B84" s="1"/>
      <c r="C84" s="37"/>
      <c r="D84" s="3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" x14ac:dyDescent="0.25">
      <c r="A85" s="1"/>
      <c r="B85" s="1"/>
      <c r="C85" s="37"/>
      <c r="D85" s="3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" x14ac:dyDescent="0.25">
      <c r="A86" s="1"/>
      <c r="B86" s="1"/>
      <c r="C86" s="37"/>
      <c r="D86" s="3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" x14ac:dyDescent="0.25">
      <c r="A87" s="1"/>
      <c r="B87" s="1"/>
      <c r="C87" s="37"/>
      <c r="D87" s="3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" x14ac:dyDescent="0.25">
      <c r="A88" s="1"/>
      <c r="B88" s="1"/>
      <c r="C88" s="37"/>
      <c r="D88" s="37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" x14ac:dyDescent="0.25">
      <c r="A89" s="1"/>
      <c r="B89" s="1"/>
      <c r="C89" s="37"/>
      <c r="D89" s="37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" x14ac:dyDescent="0.25">
      <c r="A90" s="1"/>
      <c r="B90" s="1"/>
      <c r="C90" s="37"/>
      <c r="D90" s="37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" x14ac:dyDescent="0.25">
      <c r="A91" s="1"/>
      <c r="B91" s="1"/>
      <c r="C91" s="37"/>
      <c r="D91" s="37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" x14ac:dyDescent="0.25">
      <c r="A92" s="1"/>
      <c r="B92" s="1"/>
      <c r="C92" s="37"/>
      <c r="D92" s="3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" x14ac:dyDescent="0.25">
      <c r="A93" s="1"/>
      <c r="B93" s="1"/>
      <c r="C93" s="37"/>
      <c r="D93" s="37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" x14ac:dyDescent="0.25">
      <c r="A94" s="1"/>
      <c r="B94" s="1"/>
      <c r="C94" s="37"/>
      <c r="D94" s="3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" x14ac:dyDescent="0.25">
      <c r="A95" s="1"/>
      <c r="B95" s="1"/>
      <c r="C95" s="37"/>
      <c r="D95" s="3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" x14ac:dyDescent="0.25">
      <c r="A96" s="1"/>
      <c r="B96" s="1"/>
      <c r="C96" s="37"/>
      <c r="D96" s="3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" x14ac:dyDescent="0.25">
      <c r="A97" s="1"/>
      <c r="B97" s="1"/>
      <c r="C97" s="37"/>
      <c r="D97" s="3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" x14ac:dyDescent="0.25">
      <c r="A98" s="1"/>
      <c r="B98" s="1"/>
      <c r="C98" s="37"/>
      <c r="D98" s="3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" x14ac:dyDescent="0.25">
      <c r="A99" s="1"/>
      <c r="B99" s="1"/>
      <c r="C99" s="37"/>
      <c r="D99" s="3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" x14ac:dyDescent="0.25">
      <c r="A100" s="1"/>
      <c r="B100" s="1"/>
      <c r="C100" s="37"/>
      <c r="D100" s="3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" x14ac:dyDescent="0.25">
      <c r="A101" s="1"/>
      <c r="B101" s="1"/>
      <c r="C101" s="37"/>
      <c r="D101" s="37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" x14ac:dyDescent="0.25">
      <c r="A102" s="1"/>
      <c r="B102" s="1"/>
      <c r="C102" s="37"/>
      <c r="D102" s="3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" x14ac:dyDescent="0.25">
      <c r="A103" s="1"/>
      <c r="B103" s="1"/>
      <c r="C103" s="37"/>
      <c r="D103" s="3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" x14ac:dyDescent="0.25">
      <c r="A104" s="1"/>
      <c r="B104" s="1"/>
      <c r="C104" s="37"/>
      <c r="D104" s="3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" x14ac:dyDescent="0.25">
      <c r="A105" s="1"/>
      <c r="B105" s="1"/>
      <c r="C105" s="37"/>
      <c r="D105" s="3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" x14ac:dyDescent="0.25">
      <c r="A106" s="1"/>
      <c r="B106" s="1"/>
      <c r="C106" s="37"/>
      <c r="D106" s="3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" x14ac:dyDescent="0.25">
      <c r="A107" s="1"/>
      <c r="B107" s="1"/>
      <c r="C107" s="37"/>
      <c r="D107" s="3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" x14ac:dyDescent="0.25">
      <c r="A108" s="1"/>
      <c r="B108" s="1"/>
      <c r="C108" s="37"/>
      <c r="D108" s="3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" x14ac:dyDescent="0.25">
      <c r="A109" s="1"/>
      <c r="B109" s="1"/>
      <c r="C109" s="37"/>
      <c r="D109" s="3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" x14ac:dyDescent="0.25">
      <c r="A110" s="1"/>
      <c r="B110" s="1"/>
      <c r="C110" s="37"/>
      <c r="D110" s="3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" x14ac:dyDescent="0.25">
      <c r="A111" s="1"/>
      <c r="B111" s="1"/>
      <c r="C111" s="37"/>
      <c r="D111" s="3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" x14ac:dyDescent="0.25">
      <c r="A112" s="1"/>
      <c r="B112" s="1"/>
      <c r="C112" s="37"/>
      <c r="D112" s="3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" x14ac:dyDescent="0.25">
      <c r="A113" s="1"/>
      <c r="B113" s="1"/>
      <c r="C113" s="37"/>
      <c r="D113" s="3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" x14ac:dyDescent="0.25">
      <c r="A114" s="1"/>
      <c r="B114" s="1"/>
      <c r="C114" s="37"/>
      <c r="D114" s="3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" x14ac:dyDescent="0.25">
      <c r="A115" s="1"/>
      <c r="B115" s="1"/>
      <c r="C115" s="37"/>
      <c r="D115" s="3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" x14ac:dyDescent="0.25">
      <c r="A116" s="1"/>
      <c r="B116" s="1"/>
      <c r="C116" s="37"/>
      <c r="D116" s="3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" x14ac:dyDescent="0.25">
      <c r="A117" s="1"/>
      <c r="B117" s="1"/>
      <c r="C117" s="37"/>
      <c r="D117" s="3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" x14ac:dyDescent="0.25">
      <c r="A118" s="1"/>
      <c r="B118" s="1"/>
      <c r="C118" s="37"/>
      <c r="D118" s="3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" x14ac:dyDescent="0.25">
      <c r="A119" s="1"/>
      <c r="B119" s="1"/>
      <c r="C119" s="37"/>
      <c r="D119" s="3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" x14ac:dyDescent="0.25">
      <c r="A120" s="1"/>
      <c r="B120" s="1"/>
      <c r="C120" s="37"/>
      <c r="D120" s="3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" x14ac:dyDescent="0.25">
      <c r="A121" s="1"/>
      <c r="B121" s="1"/>
      <c r="C121" s="37"/>
      <c r="D121" s="3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" x14ac:dyDescent="0.25">
      <c r="A122" s="1"/>
      <c r="B122" s="1"/>
      <c r="C122" s="37"/>
      <c r="D122" s="3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" x14ac:dyDescent="0.25">
      <c r="A123" s="1"/>
      <c r="B123" s="1"/>
      <c r="C123" s="37"/>
      <c r="D123" s="3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" x14ac:dyDescent="0.25">
      <c r="A124" s="1"/>
      <c r="B124" s="1"/>
      <c r="C124" s="37"/>
      <c r="D124" s="3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" x14ac:dyDescent="0.25">
      <c r="A125" s="1"/>
      <c r="B125" s="1"/>
      <c r="C125" s="37"/>
      <c r="D125" s="3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" x14ac:dyDescent="0.25">
      <c r="A126" s="1"/>
      <c r="B126" s="1"/>
      <c r="C126" s="37"/>
      <c r="D126" s="37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" x14ac:dyDescent="0.25">
      <c r="A127" s="1"/>
      <c r="B127" s="1"/>
      <c r="C127" s="37"/>
      <c r="D127" s="37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" x14ac:dyDescent="0.25">
      <c r="A128" s="1"/>
      <c r="B128" s="1"/>
      <c r="C128" s="37"/>
      <c r="D128" s="37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" x14ac:dyDescent="0.25">
      <c r="A129" s="1"/>
      <c r="B129" s="1"/>
      <c r="C129" s="37"/>
      <c r="D129" s="37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" x14ac:dyDescent="0.25">
      <c r="A130" s="1"/>
      <c r="B130" s="1"/>
      <c r="C130" s="37"/>
      <c r="D130" s="37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" x14ac:dyDescent="0.25">
      <c r="A131" s="1"/>
      <c r="B131" s="1"/>
      <c r="C131" s="37"/>
      <c r="D131" s="3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" x14ac:dyDescent="0.25">
      <c r="A132" s="1"/>
      <c r="B132" s="1"/>
      <c r="C132" s="37"/>
      <c r="D132" s="3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" x14ac:dyDescent="0.25">
      <c r="A133" s="1"/>
      <c r="B133" s="1"/>
      <c r="C133" s="37"/>
      <c r="D133" s="37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" x14ac:dyDescent="0.25">
      <c r="A134" s="1"/>
      <c r="B134" s="1"/>
      <c r="C134" s="37"/>
      <c r="D134" s="3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" x14ac:dyDescent="0.25">
      <c r="A135" s="1"/>
      <c r="B135" s="1"/>
      <c r="C135" s="37"/>
      <c r="D135" s="37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" x14ac:dyDescent="0.25">
      <c r="A136" s="1"/>
      <c r="B136" s="1"/>
      <c r="C136" s="37"/>
      <c r="D136" s="3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" x14ac:dyDescent="0.25">
      <c r="A137" s="1"/>
      <c r="B137" s="1"/>
      <c r="C137" s="37"/>
      <c r="D137" s="3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" x14ac:dyDescent="0.25">
      <c r="A138" s="1"/>
      <c r="B138" s="1"/>
      <c r="C138" s="37"/>
      <c r="D138" s="3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" x14ac:dyDescent="0.25">
      <c r="A139" s="1"/>
      <c r="B139" s="1"/>
      <c r="C139" s="37"/>
      <c r="D139" s="3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" x14ac:dyDescent="0.25">
      <c r="A140" s="1"/>
      <c r="B140" s="1"/>
      <c r="C140" s="37"/>
      <c r="D140" s="3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" x14ac:dyDescent="0.25">
      <c r="A141" s="1"/>
      <c r="B141" s="1"/>
      <c r="C141" s="37"/>
      <c r="D141" s="3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" x14ac:dyDescent="0.25">
      <c r="A142" s="1"/>
      <c r="B142" s="1"/>
      <c r="C142" s="37"/>
      <c r="D142" s="3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" x14ac:dyDescent="0.25">
      <c r="A143" s="1"/>
      <c r="B143" s="1"/>
      <c r="C143" s="37"/>
      <c r="D143" s="3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" x14ac:dyDescent="0.25">
      <c r="A144" s="1"/>
      <c r="B144" s="1"/>
      <c r="C144" s="37"/>
      <c r="D144" s="3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" x14ac:dyDescent="0.25">
      <c r="A145" s="1"/>
      <c r="B145" s="1"/>
      <c r="C145" s="37"/>
      <c r="D145" s="3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" x14ac:dyDescent="0.25">
      <c r="A146" s="1"/>
      <c r="B146" s="1"/>
      <c r="C146" s="37"/>
      <c r="D146" s="3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" x14ac:dyDescent="0.25">
      <c r="A147" s="1"/>
      <c r="B147" s="1"/>
      <c r="C147" s="37"/>
      <c r="D147" s="3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" x14ac:dyDescent="0.25">
      <c r="A148" s="1"/>
      <c r="B148" s="1"/>
      <c r="C148" s="37"/>
      <c r="D148" s="3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" x14ac:dyDescent="0.25">
      <c r="A149" s="1"/>
      <c r="B149" s="1"/>
      <c r="C149" s="37"/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" x14ac:dyDescent="0.25">
      <c r="A150" s="1"/>
      <c r="B150" s="1"/>
      <c r="C150" s="37"/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" x14ac:dyDescent="0.25">
      <c r="A151" s="1"/>
      <c r="B151" s="1"/>
      <c r="C151" s="37"/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</sheetData>
  <mergeCells count="17">
    <mergeCell ref="E15:E20"/>
    <mergeCell ref="A21:B21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44:B44"/>
    <mergeCell ref="A24:C24"/>
    <mergeCell ref="A36:B36"/>
    <mergeCell ref="A39:C39"/>
    <mergeCell ref="A14:C14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7E6E6"/>
    <pageSetUpPr fitToPage="1"/>
  </sheetPr>
  <dimension ref="A1:AC989"/>
  <sheetViews>
    <sheetView showGridLines="0" view="pageBreakPreview" zoomScaleNormal="100" zoomScaleSheetLayoutView="100" workbookViewId="0">
      <selection activeCell="G12" sqref="G12"/>
    </sheetView>
  </sheetViews>
  <sheetFormatPr defaultColWidth="12.54296875" defaultRowHeight="15" customHeight="1" x14ac:dyDescent="0.25"/>
  <cols>
    <col min="1" max="1" width="9.26953125" customWidth="1"/>
    <col min="2" max="2" width="67.7265625" customWidth="1"/>
    <col min="3" max="3" width="9.54296875" customWidth="1"/>
    <col min="4" max="4" width="6.453125" customWidth="1"/>
    <col min="5" max="5" width="13.26953125" style="117" customWidth="1"/>
    <col min="6" max="6" width="12.7265625" style="117" customWidth="1"/>
    <col min="7" max="7" width="12.453125" style="117" customWidth="1"/>
    <col min="8" max="8" width="14.81640625" customWidth="1"/>
    <col min="9" max="9" width="13" customWidth="1"/>
    <col min="10" max="10" width="9.1796875" customWidth="1"/>
    <col min="11" max="11" width="11.81640625" customWidth="1"/>
    <col min="12" max="29" width="9.1796875" customWidth="1"/>
  </cols>
  <sheetData>
    <row r="1" spans="1:29" ht="50.25" customHeight="1" x14ac:dyDescent="0.25">
      <c r="A1" s="176" t="s">
        <v>115</v>
      </c>
      <c r="B1" s="177"/>
      <c r="C1" s="177"/>
      <c r="D1" s="177"/>
      <c r="E1" s="177"/>
      <c r="F1" s="177"/>
      <c r="G1" s="177"/>
      <c r="H1" s="177"/>
      <c r="I1" s="17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 spans="1:29" ht="31" x14ac:dyDescent="0.25">
      <c r="A2" s="39" t="s">
        <v>90</v>
      </c>
      <c r="B2" s="39" t="s">
        <v>91</v>
      </c>
      <c r="C2" s="39" t="s">
        <v>92</v>
      </c>
      <c r="D2" s="39" t="s">
        <v>93</v>
      </c>
      <c r="E2" s="39" t="s">
        <v>193</v>
      </c>
      <c r="F2" s="39" t="s">
        <v>194</v>
      </c>
      <c r="G2" s="39" t="s">
        <v>195</v>
      </c>
      <c r="H2" s="39" t="s">
        <v>196</v>
      </c>
      <c r="I2" s="39" t="s">
        <v>94</v>
      </c>
      <c r="J2" s="38"/>
      <c r="K2" s="40"/>
      <c r="L2" s="38"/>
      <c r="M2" s="41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ht="20.25" customHeight="1" x14ac:dyDescent="0.35">
      <c r="A3" s="42" t="s">
        <v>161</v>
      </c>
      <c r="B3" s="74" t="s">
        <v>116</v>
      </c>
      <c r="C3" s="42"/>
      <c r="D3" s="43"/>
      <c r="E3" s="43"/>
      <c r="F3" s="43"/>
      <c r="G3" s="43"/>
      <c r="H3" s="44"/>
      <c r="I3" s="44"/>
      <c r="J3" s="45"/>
      <c r="K3" s="46"/>
      <c r="L3" s="47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4" spans="1:29" ht="24" customHeight="1" x14ac:dyDescent="0.25">
      <c r="A4" s="48">
        <v>1</v>
      </c>
      <c r="B4" s="77" t="s">
        <v>117</v>
      </c>
      <c r="C4" s="48" t="s">
        <v>95</v>
      </c>
      <c r="D4" s="49">
        <v>4</v>
      </c>
      <c r="E4" s="120">
        <v>62</v>
      </c>
      <c r="F4" s="120">
        <v>99</v>
      </c>
      <c r="G4" s="120">
        <v>59.9</v>
      </c>
      <c r="H4" s="50">
        <f>AVERAGE(E4:G4)</f>
        <v>73.63333333333334</v>
      </c>
      <c r="I4" s="51">
        <f t="shared" ref="I4:I7" si="0">D4*H4</f>
        <v>294.53333333333336</v>
      </c>
      <c r="J4" s="38"/>
      <c r="K4" s="52"/>
      <c r="L4" s="53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23.25" customHeight="1" x14ac:dyDescent="0.25">
      <c r="A5" s="48">
        <v>2</v>
      </c>
      <c r="B5" s="55" t="s">
        <v>122</v>
      </c>
      <c r="C5" s="48" t="s">
        <v>118</v>
      </c>
      <c r="D5" s="49">
        <v>4</v>
      </c>
      <c r="E5" s="120">
        <v>139.9</v>
      </c>
      <c r="F5" s="120">
        <v>89.99</v>
      </c>
      <c r="G5" s="120">
        <v>56.9</v>
      </c>
      <c r="H5" s="50">
        <f>AVERAGE(E5:G5)</f>
        <v>95.59666666666665</v>
      </c>
      <c r="I5" s="51">
        <f t="shared" si="0"/>
        <v>382.3866666666666</v>
      </c>
      <c r="J5" s="38"/>
      <c r="K5" s="38"/>
      <c r="L5" s="54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29" ht="23.25" customHeight="1" x14ac:dyDescent="0.25">
      <c r="A6" s="48">
        <v>4</v>
      </c>
      <c r="B6" s="55" t="s">
        <v>119</v>
      </c>
      <c r="C6" s="48" t="s">
        <v>95</v>
      </c>
      <c r="D6" s="49">
        <v>1</v>
      </c>
      <c r="E6" s="120">
        <v>21.68</v>
      </c>
      <c r="F6" s="120">
        <v>5.95</v>
      </c>
      <c r="G6" s="120">
        <v>3</v>
      </c>
      <c r="H6" s="50">
        <f>AVERAGE(E6:G6)</f>
        <v>10.209999999999999</v>
      </c>
      <c r="I6" s="51">
        <f t="shared" si="0"/>
        <v>10.209999999999999</v>
      </c>
      <c r="J6" s="38"/>
      <c r="K6" s="38"/>
      <c r="L6" s="54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</row>
    <row r="7" spans="1:29" ht="18" customHeight="1" x14ac:dyDescent="0.25">
      <c r="A7" s="48">
        <v>5</v>
      </c>
      <c r="B7" s="55" t="s">
        <v>120</v>
      </c>
      <c r="C7" s="48" t="s">
        <v>95</v>
      </c>
      <c r="D7" s="48">
        <v>4</v>
      </c>
      <c r="E7" s="120">
        <v>47.9</v>
      </c>
      <c r="F7" s="120">
        <v>151.99</v>
      </c>
      <c r="G7" s="120">
        <v>88.5</v>
      </c>
      <c r="H7" s="50">
        <f>AVERAGE(E7:G7)</f>
        <v>96.13</v>
      </c>
      <c r="I7" s="51">
        <f t="shared" si="0"/>
        <v>384.52</v>
      </c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1:29" ht="18" customHeight="1" x14ac:dyDescent="0.25">
      <c r="A8" s="48"/>
      <c r="B8" s="55"/>
      <c r="C8" s="48"/>
      <c r="D8" s="48"/>
      <c r="E8" s="48"/>
      <c r="F8" s="48"/>
      <c r="G8" s="48"/>
      <c r="H8" s="56"/>
      <c r="I8" s="51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</row>
    <row r="9" spans="1:29" ht="18" customHeight="1" x14ac:dyDescent="0.25">
      <c r="A9" s="179" t="s">
        <v>113</v>
      </c>
      <c r="B9" s="177"/>
      <c r="C9" s="177"/>
      <c r="D9" s="177"/>
      <c r="E9" s="177"/>
      <c r="F9" s="177"/>
      <c r="G9" s="177"/>
      <c r="H9" s="178"/>
      <c r="I9" s="57">
        <f>SUM(I4:I8)</f>
        <v>1071.6500000000001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</row>
    <row r="10" spans="1:29" ht="18" customHeight="1" x14ac:dyDescent="0.25">
      <c r="A10" s="179" t="s">
        <v>114</v>
      </c>
      <c r="B10" s="177"/>
      <c r="C10" s="177"/>
      <c r="D10" s="177"/>
      <c r="E10" s="177"/>
      <c r="F10" s="177"/>
      <c r="G10" s="177"/>
      <c r="H10" s="178"/>
      <c r="I10" s="57">
        <f>I9/12</f>
        <v>89.304166666666674</v>
      </c>
      <c r="J10" s="54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1:29" ht="15.75" customHeight="1" x14ac:dyDescent="0.25">
      <c r="A11" s="41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1:29" ht="15.75" customHeight="1" x14ac:dyDescent="0.25">
      <c r="A12" s="41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</row>
    <row r="13" spans="1:29" ht="15.75" customHeight="1" x14ac:dyDescent="0.25">
      <c r="A13" s="41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</row>
    <row r="14" spans="1:29" ht="15.75" customHeight="1" x14ac:dyDescent="0.25">
      <c r="A14" s="41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 spans="1:29" ht="15.75" customHeight="1" x14ac:dyDescent="0.25">
      <c r="A15" s="41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</row>
    <row r="16" spans="1:29" ht="15.75" customHeight="1" x14ac:dyDescent="0.25">
      <c r="A16" s="41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</row>
    <row r="17" spans="1:29" ht="15.75" customHeight="1" x14ac:dyDescent="0.25">
      <c r="A17" s="41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</row>
    <row r="18" spans="1:29" ht="15.75" customHeight="1" x14ac:dyDescent="0.25">
      <c r="A18" s="41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54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</row>
    <row r="19" spans="1:29" ht="15.75" customHeight="1" x14ac:dyDescent="0.25">
      <c r="A19" s="41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</row>
    <row r="20" spans="1:29" ht="15.75" customHeight="1" x14ac:dyDescent="0.25">
      <c r="A20" s="41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</row>
    <row r="21" spans="1:29" ht="15.75" customHeight="1" x14ac:dyDescent="0.25">
      <c r="A21" s="41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</row>
    <row r="22" spans="1:29" ht="15.75" customHeight="1" x14ac:dyDescent="0.25">
      <c r="A22" s="41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</row>
    <row r="23" spans="1:29" ht="15.75" customHeight="1" x14ac:dyDescent="0.25">
      <c r="A23" s="41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</row>
    <row r="24" spans="1:29" ht="15.75" customHeight="1" x14ac:dyDescent="0.25">
      <c r="A24" s="41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</row>
    <row r="25" spans="1:29" ht="15.75" customHeight="1" x14ac:dyDescent="0.25">
      <c r="A25" s="41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</row>
    <row r="26" spans="1:29" ht="15.75" customHeight="1" x14ac:dyDescent="0.25">
      <c r="A26" s="41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spans="1:29" ht="15.75" customHeight="1" x14ac:dyDescent="0.25">
      <c r="A27" s="41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1:29" ht="15.75" customHeight="1" x14ac:dyDescent="0.25">
      <c r="A28" s="41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1:29" ht="15.75" customHeight="1" x14ac:dyDescent="0.25">
      <c r="A29" s="41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1:29" ht="15.75" customHeight="1" x14ac:dyDescent="0.25">
      <c r="A30" s="41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</row>
    <row r="31" spans="1:29" ht="15.75" customHeight="1" x14ac:dyDescent="0.25">
      <c r="A31" s="41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</row>
    <row r="32" spans="1:29" ht="15.75" customHeight="1" x14ac:dyDescent="0.25">
      <c r="A32" s="41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</row>
    <row r="33" spans="1:29" ht="15.75" customHeight="1" x14ac:dyDescent="0.25">
      <c r="A33" s="41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</row>
    <row r="34" spans="1:29" ht="15.75" customHeight="1" x14ac:dyDescent="0.25">
      <c r="A34" s="41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ht="15.75" customHeight="1" x14ac:dyDescent="0.25">
      <c r="A35" s="41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1:29" ht="15.75" customHeight="1" x14ac:dyDescent="0.25">
      <c r="A36" s="4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1:29" ht="15.75" customHeight="1" x14ac:dyDescent="0.25">
      <c r="A37" s="41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spans="1:29" ht="15.75" customHeight="1" x14ac:dyDescent="0.25">
      <c r="A38" s="41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spans="1:29" ht="15.75" customHeight="1" x14ac:dyDescent="0.25">
      <c r="A39" s="41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spans="1:29" ht="15.75" customHeight="1" x14ac:dyDescent="0.25">
      <c r="A40" s="41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1:29" ht="15.75" customHeight="1" x14ac:dyDescent="0.25">
      <c r="A41" s="41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1:29" ht="15.75" customHeight="1" x14ac:dyDescent="0.25">
      <c r="A42" s="4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1:29" ht="15.75" customHeight="1" x14ac:dyDescent="0.25">
      <c r="A43" s="4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1:29" ht="15.75" customHeight="1" x14ac:dyDescent="0.25">
      <c r="A44" s="4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1:29" ht="15.75" customHeight="1" x14ac:dyDescent="0.25">
      <c r="A45" s="4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1:29" ht="15.75" customHeight="1" x14ac:dyDescent="0.25">
      <c r="A46" s="41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1:29" ht="15.75" customHeight="1" x14ac:dyDescent="0.25">
      <c r="A47" s="41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1:29" ht="15.75" customHeight="1" x14ac:dyDescent="0.25">
      <c r="A48" s="41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1:29" ht="15.75" customHeight="1" x14ac:dyDescent="0.25">
      <c r="A49" s="41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1:29" ht="15.75" customHeight="1" x14ac:dyDescent="0.25">
      <c r="A50" s="41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1:29" ht="15.75" customHeight="1" x14ac:dyDescent="0.25">
      <c r="A51" s="41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1:29" ht="15.75" customHeight="1" x14ac:dyDescent="0.25">
      <c r="A52" s="41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1:29" ht="15.75" customHeight="1" x14ac:dyDescent="0.25">
      <c r="A53" s="41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1:29" ht="15.75" customHeight="1" x14ac:dyDescent="0.25">
      <c r="A54" s="41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1:29" ht="15.75" customHeight="1" x14ac:dyDescent="0.25">
      <c r="A55" s="41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</row>
    <row r="56" spans="1:29" ht="15.75" customHeight="1" x14ac:dyDescent="0.25">
      <c r="A56" s="41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</row>
    <row r="57" spans="1:29" ht="15.75" customHeight="1" x14ac:dyDescent="0.25">
      <c r="A57" s="41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</row>
    <row r="58" spans="1:29" ht="15.75" customHeight="1" x14ac:dyDescent="0.25">
      <c r="A58" s="41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</row>
    <row r="59" spans="1:29" ht="15.75" customHeight="1" x14ac:dyDescent="0.25">
      <c r="A59" s="41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</row>
    <row r="60" spans="1:29" ht="15.75" customHeight="1" x14ac:dyDescent="0.25">
      <c r="A60" s="41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1:29" ht="15.75" customHeight="1" x14ac:dyDescent="0.25">
      <c r="A61" s="41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</row>
    <row r="62" spans="1:29" ht="15.75" customHeight="1" x14ac:dyDescent="0.25">
      <c r="A62" s="41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</row>
    <row r="63" spans="1:29" ht="15.75" customHeight="1" x14ac:dyDescent="0.25">
      <c r="A63" s="41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</row>
    <row r="64" spans="1:29" ht="15.75" customHeight="1" x14ac:dyDescent="0.25">
      <c r="A64" s="41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</row>
    <row r="65" spans="1:29" ht="15.75" customHeight="1" x14ac:dyDescent="0.25">
      <c r="A65" s="41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1:29" ht="15.75" customHeight="1" x14ac:dyDescent="0.25">
      <c r="A66" s="41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1:29" ht="15.75" customHeight="1" x14ac:dyDescent="0.25">
      <c r="A67" s="41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1:29" ht="15.75" customHeight="1" x14ac:dyDescent="0.25">
      <c r="A68" s="41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69" spans="1:29" ht="15.75" customHeight="1" x14ac:dyDescent="0.25">
      <c r="A69" s="41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</row>
    <row r="70" spans="1:29" ht="15.75" customHeight="1" x14ac:dyDescent="0.25">
      <c r="A70" s="41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</row>
    <row r="71" spans="1:29" ht="15.75" customHeight="1" x14ac:dyDescent="0.25">
      <c r="A71" s="41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</row>
    <row r="72" spans="1:29" ht="15.75" customHeight="1" x14ac:dyDescent="0.25">
      <c r="A72" s="41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</row>
    <row r="73" spans="1:29" ht="15.75" customHeight="1" x14ac:dyDescent="0.25">
      <c r="A73" s="41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</row>
    <row r="74" spans="1:29" ht="15.75" customHeight="1" x14ac:dyDescent="0.25">
      <c r="A74" s="41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</row>
    <row r="75" spans="1:29" ht="15.75" customHeight="1" x14ac:dyDescent="0.25">
      <c r="A75" s="41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</row>
    <row r="76" spans="1:29" ht="15.75" customHeight="1" x14ac:dyDescent="0.25">
      <c r="A76" s="41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</row>
    <row r="77" spans="1:29" ht="15.75" customHeight="1" x14ac:dyDescent="0.25">
      <c r="A77" s="41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</row>
    <row r="78" spans="1:29" ht="15.75" customHeight="1" x14ac:dyDescent="0.25">
      <c r="A78" s="41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</row>
    <row r="79" spans="1:29" ht="15.75" customHeight="1" x14ac:dyDescent="0.25">
      <c r="A79" s="41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</row>
    <row r="80" spans="1:29" ht="15.75" customHeight="1" x14ac:dyDescent="0.25">
      <c r="A80" s="41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</row>
    <row r="81" spans="1:29" ht="15.75" customHeight="1" x14ac:dyDescent="0.25">
      <c r="A81" s="41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</row>
    <row r="82" spans="1:29" ht="15.75" customHeight="1" x14ac:dyDescent="0.25">
      <c r="A82" s="41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</row>
    <row r="83" spans="1:29" ht="15.75" customHeight="1" x14ac:dyDescent="0.25">
      <c r="A83" s="41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</row>
    <row r="84" spans="1:29" ht="15.75" customHeight="1" x14ac:dyDescent="0.25">
      <c r="A84" s="41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</row>
    <row r="85" spans="1:29" ht="15.75" customHeight="1" x14ac:dyDescent="0.25">
      <c r="A85" s="41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</row>
    <row r="86" spans="1:29" ht="15.75" customHeight="1" x14ac:dyDescent="0.25">
      <c r="A86" s="41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</row>
    <row r="87" spans="1:29" ht="15.75" customHeight="1" x14ac:dyDescent="0.25">
      <c r="A87" s="41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</row>
    <row r="88" spans="1:29" ht="15.75" customHeight="1" x14ac:dyDescent="0.25">
      <c r="A88" s="41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</row>
    <row r="89" spans="1:29" ht="15.75" customHeight="1" x14ac:dyDescent="0.25">
      <c r="A89" s="41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</row>
    <row r="90" spans="1:29" ht="15.75" customHeight="1" x14ac:dyDescent="0.25">
      <c r="A90" s="41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</row>
    <row r="91" spans="1:29" ht="15.75" customHeight="1" x14ac:dyDescent="0.25">
      <c r="A91" s="41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</row>
    <row r="92" spans="1:29" ht="15.75" customHeight="1" x14ac:dyDescent="0.25">
      <c r="A92" s="41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</row>
    <row r="93" spans="1:29" ht="15.75" customHeight="1" x14ac:dyDescent="0.25">
      <c r="A93" s="41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</row>
    <row r="94" spans="1:29" ht="15.75" customHeight="1" x14ac:dyDescent="0.25">
      <c r="A94" s="41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</row>
    <row r="95" spans="1:29" ht="15.75" customHeight="1" x14ac:dyDescent="0.25">
      <c r="A95" s="41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</row>
    <row r="96" spans="1:29" ht="15.75" customHeight="1" x14ac:dyDescent="0.25">
      <c r="A96" s="41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</row>
    <row r="97" spans="1:29" ht="15.75" customHeight="1" x14ac:dyDescent="0.25">
      <c r="A97" s="41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</row>
    <row r="98" spans="1:29" ht="15.75" customHeight="1" x14ac:dyDescent="0.25">
      <c r="A98" s="41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</row>
    <row r="99" spans="1:29" ht="15.75" customHeight="1" x14ac:dyDescent="0.25">
      <c r="A99" s="41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</row>
    <row r="100" spans="1:29" ht="15.75" customHeight="1" x14ac:dyDescent="0.25">
      <c r="A100" s="41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</row>
    <row r="101" spans="1:29" ht="15.75" customHeight="1" x14ac:dyDescent="0.25">
      <c r="A101" s="41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</row>
    <row r="102" spans="1:29" ht="15.75" customHeight="1" x14ac:dyDescent="0.25">
      <c r="A102" s="41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</row>
    <row r="103" spans="1:29" ht="15.75" customHeight="1" x14ac:dyDescent="0.25">
      <c r="A103" s="41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</row>
    <row r="104" spans="1:29" ht="15.75" customHeight="1" x14ac:dyDescent="0.25">
      <c r="A104" s="41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</row>
    <row r="105" spans="1:29" ht="15.75" customHeight="1" x14ac:dyDescent="0.25">
      <c r="A105" s="41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</row>
    <row r="106" spans="1:29" ht="15.75" customHeight="1" x14ac:dyDescent="0.25">
      <c r="A106" s="41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</row>
    <row r="107" spans="1:29" ht="15.75" customHeight="1" x14ac:dyDescent="0.25">
      <c r="A107" s="41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</row>
    <row r="108" spans="1:29" ht="15.75" customHeight="1" x14ac:dyDescent="0.25">
      <c r="A108" s="41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1:29" ht="15.75" customHeight="1" x14ac:dyDescent="0.25">
      <c r="A109" s="41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1:29" ht="15.75" customHeight="1" x14ac:dyDescent="0.25">
      <c r="A110" s="41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1:29" ht="15.75" customHeight="1" x14ac:dyDescent="0.25">
      <c r="A111" s="41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1:29" ht="15.75" customHeight="1" x14ac:dyDescent="0.25">
      <c r="A112" s="41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1:29" ht="15.75" customHeight="1" x14ac:dyDescent="0.25">
      <c r="A113" s="41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1:29" ht="15.75" customHeight="1" x14ac:dyDescent="0.25">
      <c r="A114" s="41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1:29" ht="15.75" customHeight="1" x14ac:dyDescent="0.25">
      <c r="A115" s="41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1:29" ht="15.75" customHeight="1" x14ac:dyDescent="0.25">
      <c r="A116" s="41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1:29" ht="15.75" customHeight="1" x14ac:dyDescent="0.25">
      <c r="A117" s="41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1:29" ht="15.75" customHeight="1" x14ac:dyDescent="0.25">
      <c r="A118" s="41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1:29" ht="15.75" customHeight="1" x14ac:dyDescent="0.25">
      <c r="A119" s="41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1:29" ht="15.75" customHeight="1" x14ac:dyDescent="0.25">
      <c r="A120" s="41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1:29" ht="15.75" customHeight="1" x14ac:dyDescent="0.25">
      <c r="A121" s="41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  <row r="122" spans="1:29" ht="15.75" customHeight="1" x14ac:dyDescent="0.25">
      <c r="A122" s="41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1:29" ht="15.75" customHeight="1" x14ac:dyDescent="0.25">
      <c r="A123" s="41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</row>
    <row r="124" spans="1:29" ht="15.75" customHeight="1" x14ac:dyDescent="0.25">
      <c r="A124" s="41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</row>
    <row r="125" spans="1:29" ht="15.75" customHeight="1" x14ac:dyDescent="0.25">
      <c r="A125" s="41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</row>
    <row r="126" spans="1:29" ht="15.75" customHeight="1" x14ac:dyDescent="0.25">
      <c r="A126" s="41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</row>
    <row r="127" spans="1:29" ht="15.75" customHeight="1" x14ac:dyDescent="0.25">
      <c r="A127" s="41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</row>
    <row r="128" spans="1:29" ht="15.75" customHeight="1" x14ac:dyDescent="0.25">
      <c r="A128" s="41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</row>
    <row r="129" spans="1:29" ht="15.75" customHeight="1" x14ac:dyDescent="0.25">
      <c r="A129" s="41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</row>
    <row r="130" spans="1:29" ht="15.75" customHeight="1" x14ac:dyDescent="0.25">
      <c r="A130" s="41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</row>
    <row r="131" spans="1:29" ht="15.75" customHeight="1" x14ac:dyDescent="0.25">
      <c r="A131" s="41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</row>
    <row r="132" spans="1:29" ht="15.75" customHeight="1" x14ac:dyDescent="0.25">
      <c r="A132" s="41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</row>
    <row r="133" spans="1:29" ht="15.75" customHeight="1" x14ac:dyDescent="0.25">
      <c r="A133" s="41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</row>
    <row r="134" spans="1:29" ht="15.75" customHeight="1" x14ac:dyDescent="0.25">
      <c r="A134" s="41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</row>
    <row r="135" spans="1:29" ht="15.75" customHeight="1" x14ac:dyDescent="0.25">
      <c r="A135" s="41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</row>
    <row r="136" spans="1:29" ht="15.75" customHeight="1" x14ac:dyDescent="0.25">
      <c r="A136" s="41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</row>
    <row r="137" spans="1:29" ht="15.75" customHeight="1" x14ac:dyDescent="0.25">
      <c r="A137" s="41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</row>
    <row r="138" spans="1:29" ht="15.75" customHeight="1" x14ac:dyDescent="0.25">
      <c r="A138" s="41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</row>
    <row r="139" spans="1:29" ht="15.75" customHeight="1" x14ac:dyDescent="0.25">
      <c r="A139" s="41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</row>
    <row r="140" spans="1:29" ht="15.75" customHeight="1" x14ac:dyDescent="0.25">
      <c r="A140" s="41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</row>
    <row r="141" spans="1:29" ht="15.75" customHeight="1" x14ac:dyDescent="0.25">
      <c r="A141" s="41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</row>
    <row r="142" spans="1:29" ht="15.75" customHeight="1" x14ac:dyDescent="0.25">
      <c r="A142" s="41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</row>
    <row r="143" spans="1:29" ht="15.75" customHeight="1" x14ac:dyDescent="0.25">
      <c r="A143" s="41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</row>
    <row r="144" spans="1:29" ht="15.75" customHeight="1" x14ac:dyDescent="0.25">
      <c r="A144" s="41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</row>
    <row r="145" spans="1:29" ht="15.75" customHeight="1" x14ac:dyDescent="0.25">
      <c r="A145" s="41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</row>
    <row r="146" spans="1:29" ht="15.75" customHeight="1" x14ac:dyDescent="0.25">
      <c r="A146" s="41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</row>
    <row r="147" spans="1:29" ht="15.75" customHeight="1" x14ac:dyDescent="0.25">
      <c r="A147" s="41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</row>
    <row r="148" spans="1:29" ht="15.75" customHeight="1" x14ac:dyDescent="0.25">
      <c r="A148" s="41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</row>
    <row r="149" spans="1:29" ht="15.75" customHeight="1" x14ac:dyDescent="0.25">
      <c r="A149" s="41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</row>
    <row r="150" spans="1:29" ht="15.75" customHeight="1" x14ac:dyDescent="0.25">
      <c r="A150" s="41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</row>
    <row r="151" spans="1:29" ht="15.75" customHeight="1" x14ac:dyDescent="0.25">
      <c r="A151" s="41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</row>
    <row r="152" spans="1:29" ht="15.75" customHeight="1" x14ac:dyDescent="0.25">
      <c r="A152" s="41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</row>
    <row r="153" spans="1:29" ht="15.75" customHeight="1" x14ac:dyDescent="0.25">
      <c r="A153" s="41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</row>
    <row r="154" spans="1:29" ht="15.75" customHeight="1" x14ac:dyDescent="0.25">
      <c r="A154" s="41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</row>
    <row r="155" spans="1:29" ht="15.75" customHeight="1" x14ac:dyDescent="0.25">
      <c r="A155" s="41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</row>
    <row r="156" spans="1:29" ht="15.75" customHeight="1" x14ac:dyDescent="0.25">
      <c r="A156" s="41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</row>
    <row r="157" spans="1:29" ht="15.75" customHeight="1" x14ac:dyDescent="0.25">
      <c r="A157" s="41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</row>
    <row r="158" spans="1:29" ht="15.75" customHeight="1" x14ac:dyDescent="0.25">
      <c r="A158" s="41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</row>
    <row r="159" spans="1:29" ht="15.75" customHeight="1" x14ac:dyDescent="0.25">
      <c r="A159" s="41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</row>
    <row r="160" spans="1:29" ht="15.75" customHeight="1" x14ac:dyDescent="0.25">
      <c r="A160" s="41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</row>
    <row r="161" spans="1:29" ht="15.75" customHeight="1" x14ac:dyDescent="0.25">
      <c r="A161" s="41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</row>
    <row r="162" spans="1:29" ht="15.75" customHeight="1" x14ac:dyDescent="0.25">
      <c r="A162" s="41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</row>
    <row r="163" spans="1:29" ht="15.75" customHeight="1" x14ac:dyDescent="0.25">
      <c r="A163" s="41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</row>
    <row r="164" spans="1:29" ht="15.75" customHeight="1" x14ac:dyDescent="0.25">
      <c r="A164" s="41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</row>
    <row r="165" spans="1:29" ht="15.75" customHeight="1" x14ac:dyDescent="0.25">
      <c r="A165" s="41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</row>
    <row r="166" spans="1:29" ht="15.75" customHeight="1" x14ac:dyDescent="0.25">
      <c r="A166" s="41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</row>
    <row r="167" spans="1:29" ht="15.75" customHeight="1" x14ac:dyDescent="0.25">
      <c r="A167" s="41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</row>
    <row r="168" spans="1:29" ht="15.75" customHeight="1" x14ac:dyDescent="0.25">
      <c r="A168" s="41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</row>
    <row r="169" spans="1:29" ht="15.75" customHeight="1" x14ac:dyDescent="0.25">
      <c r="A169" s="41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</row>
    <row r="170" spans="1:29" ht="15.75" customHeight="1" x14ac:dyDescent="0.25">
      <c r="A170" s="41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</row>
    <row r="171" spans="1:29" ht="15.75" customHeight="1" x14ac:dyDescent="0.25">
      <c r="A171" s="41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</row>
    <row r="172" spans="1:29" ht="15.75" customHeight="1" x14ac:dyDescent="0.25">
      <c r="A172" s="41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</row>
    <row r="173" spans="1:29" ht="15.75" customHeight="1" x14ac:dyDescent="0.25">
      <c r="A173" s="41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</row>
    <row r="174" spans="1:29" ht="15.75" customHeight="1" x14ac:dyDescent="0.25">
      <c r="A174" s="41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</row>
    <row r="175" spans="1:29" ht="15.75" customHeight="1" x14ac:dyDescent="0.25">
      <c r="A175" s="41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</row>
    <row r="176" spans="1:29" ht="15.75" customHeight="1" x14ac:dyDescent="0.25">
      <c r="A176" s="41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</row>
    <row r="177" spans="1:29" ht="15.75" customHeight="1" x14ac:dyDescent="0.25">
      <c r="A177" s="41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</row>
    <row r="178" spans="1:29" ht="15.75" customHeight="1" x14ac:dyDescent="0.25">
      <c r="A178" s="41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</row>
    <row r="179" spans="1:29" ht="15.75" customHeight="1" x14ac:dyDescent="0.25">
      <c r="A179" s="41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</row>
    <row r="180" spans="1:29" ht="15.75" customHeight="1" x14ac:dyDescent="0.25">
      <c r="A180" s="41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</row>
    <row r="181" spans="1:29" ht="15.75" customHeight="1" x14ac:dyDescent="0.25">
      <c r="A181" s="41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</row>
    <row r="182" spans="1:29" ht="15.75" customHeight="1" x14ac:dyDescent="0.25">
      <c r="A182" s="41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</row>
    <row r="183" spans="1:29" ht="15.75" customHeight="1" x14ac:dyDescent="0.25">
      <c r="A183" s="41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</row>
    <row r="184" spans="1:29" ht="15.75" customHeight="1" x14ac:dyDescent="0.25">
      <c r="A184" s="41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</row>
    <row r="185" spans="1:29" ht="15.75" customHeight="1" x14ac:dyDescent="0.25">
      <c r="A185" s="41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</row>
    <row r="186" spans="1:29" ht="15.75" customHeight="1" x14ac:dyDescent="0.25">
      <c r="A186" s="41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</row>
    <row r="187" spans="1:29" ht="15.75" customHeight="1" x14ac:dyDescent="0.25">
      <c r="A187" s="41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</row>
    <row r="188" spans="1:29" ht="15.75" customHeight="1" x14ac:dyDescent="0.25">
      <c r="A188" s="41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</row>
    <row r="189" spans="1:29" ht="15.75" customHeight="1" x14ac:dyDescent="0.25">
      <c r="A189" s="41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</row>
    <row r="190" spans="1:29" ht="15.75" customHeight="1" x14ac:dyDescent="0.25">
      <c r="A190" s="41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</row>
    <row r="191" spans="1:29" ht="15.75" customHeight="1" x14ac:dyDescent="0.25">
      <c r="A191" s="41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</row>
    <row r="192" spans="1:29" ht="15.75" customHeight="1" x14ac:dyDescent="0.25">
      <c r="A192" s="41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</row>
    <row r="193" spans="1:29" ht="15.75" customHeight="1" x14ac:dyDescent="0.25">
      <c r="A193" s="41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</row>
    <row r="194" spans="1:29" ht="15.75" customHeight="1" x14ac:dyDescent="0.25">
      <c r="A194" s="41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</row>
    <row r="195" spans="1:29" ht="15.75" customHeight="1" x14ac:dyDescent="0.25">
      <c r="A195" s="41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</row>
    <row r="196" spans="1:29" ht="15.75" customHeight="1" x14ac:dyDescent="0.25">
      <c r="A196" s="41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</row>
    <row r="197" spans="1:29" ht="15.75" customHeight="1" x14ac:dyDescent="0.25">
      <c r="A197" s="41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</row>
    <row r="198" spans="1:29" ht="15.75" customHeight="1" x14ac:dyDescent="0.25">
      <c r="A198" s="41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</row>
    <row r="199" spans="1:29" ht="15.75" customHeight="1" x14ac:dyDescent="0.25">
      <c r="A199" s="41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</row>
    <row r="200" spans="1:29" ht="15.75" customHeight="1" x14ac:dyDescent="0.25">
      <c r="A200" s="41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</row>
    <row r="201" spans="1:29" ht="15.75" customHeight="1" x14ac:dyDescent="0.25">
      <c r="A201" s="41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</row>
    <row r="202" spans="1:29" ht="15.75" customHeight="1" x14ac:dyDescent="0.25">
      <c r="A202" s="41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</row>
    <row r="203" spans="1:29" ht="15.75" customHeight="1" x14ac:dyDescent="0.25">
      <c r="A203" s="41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</row>
    <row r="204" spans="1:29" ht="15.75" customHeight="1" x14ac:dyDescent="0.25">
      <c r="A204" s="41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</row>
    <row r="205" spans="1:29" ht="15.75" customHeight="1" x14ac:dyDescent="0.25">
      <c r="A205" s="41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</row>
    <row r="206" spans="1:29" ht="15.75" customHeight="1" x14ac:dyDescent="0.25">
      <c r="A206" s="41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</row>
    <row r="207" spans="1:29" ht="15.75" customHeight="1" x14ac:dyDescent="0.25">
      <c r="A207" s="41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</row>
    <row r="208" spans="1:29" ht="15.75" customHeight="1" x14ac:dyDescent="0.25">
      <c r="A208" s="41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</row>
    <row r="209" spans="1:29" ht="15.75" customHeight="1" x14ac:dyDescent="0.25">
      <c r="A209" s="41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</row>
    <row r="210" spans="1:29" ht="15.75" customHeight="1" x14ac:dyDescent="0.25">
      <c r="A210" s="41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</row>
    <row r="211" spans="1:29" ht="15.75" customHeight="1" x14ac:dyDescent="0.25">
      <c r="A211" s="41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</row>
    <row r="212" spans="1:29" ht="15.75" customHeight="1" x14ac:dyDescent="0.25">
      <c r="A212" s="41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</row>
    <row r="213" spans="1:29" ht="15.75" customHeight="1" x14ac:dyDescent="0.25">
      <c r="A213" s="41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</row>
    <row r="214" spans="1:29" ht="15.75" customHeight="1" x14ac:dyDescent="0.25">
      <c r="A214" s="41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</row>
    <row r="215" spans="1:29" ht="15.75" customHeight="1" x14ac:dyDescent="0.25">
      <c r="A215" s="41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</row>
    <row r="216" spans="1:29" ht="15.75" customHeight="1" x14ac:dyDescent="0.25">
      <c r="A216" s="41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</row>
    <row r="217" spans="1:29" ht="15.75" customHeight="1" x14ac:dyDescent="0.25">
      <c r="A217" s="41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</row>
    <row r="218" spans="1:29" ht="15.75" customHeight="1" x14ac:dyDescent="0.25">
      <c r="A218" s="41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</row>
    <row r="219" spans="1:29" ht="15.75" customHeight="1" x14ac:dyDescent="0.25">
      <c r="A219" s="41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</row>
    <row r="220" spans="1:29" ht="15.75" customHeight="1" x14ac:dyDescent="0.25">
      <c r="A220" s="41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</row>
    <row r="221" spans="1:29" ht="15.75" customHeight="1" x14ac:dyDescent="0.25">
      <c r="A221" s="41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</row>
    <row r="222" spans="1:29" ht="15.75" customHeight="1" x14ac:dyDescent="0.25">
      <c r="A222" s="41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</row>
    <row r="223" spans="1:29" ht="15.75" customHeight="1" x14ac:dyDescent="0.25">
      <c r="A223" s="41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</row>
    <row r="224" spans="1:29" ht="15.75" customHeight="1" x14ac:dyDescent="0.25">
      <c r="A224" s="41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</row>
    <row r="225" spans="1:29" ht="15.75" customHeight="1" x14ac:dyDescent="0.25">
      <c r="A225" s="41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</row>
    <row r="226" spans="1:29" ht="15.75" customHeight="1" x14ac:dyDescent="0.25">
      <c r="A226" s="41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</row>
    <row r="227" spans="1:29" ht="15.75" customHeight="1" x14ac:dyDescent="0.25">
      <c r="A227" s="41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</row>
    <row r="228" spans="1:29" ht="15.75" customHeight="1" x14ac:dyDescent="0.25">
      <c r="A228" s="41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</row>
    <row r="229" spans="1:29" ht="15.75" customHeight="1" x14ac:dyDescent="0.25">
      <c r="A229" s="41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</row>
    <row r="230" spans="1:29" ht="15.75" customHeight="1" x14ac:dyDescent="0.25">
      <c r="A230" s="41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</row>
    <row r="231" spans="1:29" ht="15.75" customHeight="1" x14ac:dyDescent="0.25">
      <c r="A231" s="41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</row>
    <row r="232" spans="1:29" ht="15.75" customHeight="1" x14ac:dyDescent="0.25">
      <c r="A232" s="41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</row>
    <row r="233" spans="1:29" ht="15.75" customHeight="1" x14ac:dyDescent="0.25">
      <c r="A233" s="41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</row>
    <row r="234" spans="1:29" ht="15.75" customHeight="1" x14ac:dyDescent="0.25">
      <c r="A234" s="41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</row>
    <row r="235" spans="1:29" ht="15.75" customHeight="1" x14ac:dyDescent="0.25">
      <c r="A235" s="41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</row>
    <row r="236" spans="1:29" ht="15.75" customHeight="1" x14ac:dyDescent="0.25">
      <c r="A236" s="41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</row>
    <row r="237" spans="1:29" ht="15.75" customHeight="1" x14ac:dyDescent="0.25">
      <c r="A237" s="41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</row>
    <row r="238" spans="1:29" ht="15.75" customHeight="1" x14ac:dyDescent="0.25">
      <c r="A238" s="41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</row>
    <row r="239" spans="1:29" ht="15.75" customHeight="1" x14ac:dyDescent="0.25">
      <c r="A239" s="41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</row>
    <row r="240" spans="1:29" ht="15.75" customHeight="1" x14ac:dyDescent="0.25">
      <c r="A240" s="41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</row>
    <row r="241" spans="1:29" ht="15.75" customHeight="1" x14ac:dyDescent="0.25">
      <c r="A241" s="41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</row>
    <row r="242" spans="1:29" ht="15.75" customHeight="1" x14ac:dyDescent="0.25">
      <c r="A242" s="41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</row>
    <row r="243" spans="1:29" ht="15.75" customHeight="1" x14ac:dyDescent="0.25">
      <c r="A243" s="41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</row>
    <row r="244" spans="1:29" ht="15.75" customHeight="1" x14ac:dyDescent="0.25">
      <c r="A244" s="41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</row>
    <row r="245" spans="1:29" ht="15.75" customHeight="1" x14ac:dyDescent="0.25">
      <c r="A245" s="41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</row>
    <row r="246" spans="1:29" ht="15.75" customHeight="1" x14ac:dyDescent="0.25">
      <c r="A246" s="41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</row>
    <row r="247" spans="1:29" ht="15.75" customHeight="1" x14ac:dyDescent="0.25">
      <c r="A247" s="41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</row>
    <row r="248" spans="1:29" ht="15.75" customHeight="1" x14ac:dyDescent="0.25">
      <c r="A248" s="41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</row>
    <row r="249" spans="1:29" ht="15.75" customHeight="1" x14ac:dyDescent="0.25">
      <c r="A249" s="41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</row>
    <row r="250" spans="1:29" ht="15.75" customHeight="1" x14ac:dyDescent="0.25">
      <c r="A250" s="41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</row>
    <row r="251" spans="1:29" ht="15.75" customHeight="1" x14ac:dyDescent="0.25">
      <c r="A251" s="41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</row>
    <row r="252" spans="1:29" ht="15.75" customHeight="1" x14ac:dyDescent="0.25">
      <c r="A252" s="41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</row>
    <row r="253" spans="1:29" ht="15.75" customHeight="1" x14ac:dyDescent="0.25">
      <c r="A253" s="41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</row>
    <row r="254" spans="1:29" ht="15.75" customHeight="1" x14ac:dyDescent="0.25">
      <c r="A254" s="41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</row>
    <row r="255" spans="1:29" ht="15.75" customHeight="1" x14ac:dyDescent="0.25">
      <c r="A255" s="41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</row>
    <row r="256" spans="1:29" ht="15.75" customHeight="1" x14ac:dyDescent="0.25">
      <c r="A256" s="41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</row>
    <row r="257" spans="1:29" ht="15.75" customHeight="1" x14ac:dyDescent="0.25">
      <c r="A257" s="41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</row>
    <row r="258" spans="1:29" ht="15.75" customHeight="1" x14ac:dyDescent="0.25">
      <c r="A258" s="41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</row>
    <row r="259" spans="1:29" ht="15.75" customHeight="1" x14ac:dyDescent="0.25">
      <c r="A259" s="41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</row>
    <row r="260" spans="1:29" ht="15.75" customHeight="1" x14ac:dyDescent="0.25">
      <c r="A260" s="41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</row>
    <row r="261" spans="1:29" ht="15.75" customHeight="1" x14ac:dyDescent="0.25">
      <c r="A261" s="41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</row>
    <row r="262" spans="1:29" ht="15.75" customHeight="1" x14ac:dyDescent="0.25">
      <c r="A262" s="41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</row>
    <row r="263" spans="1:29" ht="15.75" customHeight="1" x14ac:dyDescent="0.25">
      <c r="A263" s="41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</row>
    <row r="264" spans="1:29" ht="15.75" customHeight="1" x14ac:dyDescent="0.25">
      <c r="A264" s="41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</row>
    <row r="265" spans="1:29" ht="15.75" customHeight="1" x14ac:dyDescent="0.25">
      <c r="A265" s="41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</row>
    <row r="266" spans="1:29" ht="15.75" customHeight="1" x14ac:dyDescent="0.25">
      <c r="A266" s="41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</row>
    <row r="267" spans="1:29" ht="15.75" customHeight="1" x14ac:dyDescent="0.25">
      <c r="A267" s="41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</row>
    <row r="268" spans="1:29" ht="15.75" customHeight="1" x14ac:dyDescent="0.25">
      <c r="A268" s="41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</row>
    <row r="269" spans="1:29" ht="15.75" customHeight="1" x14ac:dyDescent="0.25">
      <c r="A269" s="41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</row>
    <row r="270" spans="1:29" ht="15.75" customHeight="1" x14ac:dyDescent="0.25">
      <c r="A270" s="41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</row>
    <row r="271" spans="1:29" ht="15.75" customHeight="1" x14ac:dyDescent="0.25">
      <c r="A271" s="41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</row>
    <row r="272" spans="1:29" ht="15.75" customHeight="1" x14ac:dyDescent="0.25">
      <c r="A272" s="41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</row>
    <row r="273" spans="1:29" ht="15.75" customHeight="1" x14ac:dyDescent="0.25">
      <c r="A273" s="41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</row>
    <row r="274" spans="1:29" ht="15.75" customHeight="1" x14ac:dyDescent="0.25">
      <c r="A274" s="41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</row>
    <row r="275" spans="1:29" ht="15.75" customHeight="1" x14ac:dyDescent="0.25">
      <c r="A275" s="41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</row>
    <row r="276" spans="1:29" ht="15.75" customHeight="1" x14ac:dyDescent="0.25">
      <c r="A276" s="41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</row>
    <row r="277" spans="1:29" ht="15.75" customHeight="1" x14ac:dyDescent="0.25">
      <c r="A277" s="41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</row>
    <row r="278" spans="1:29" ht="15.75" customHeight="1" x14ac:dyDescent="0.25">
      <c r="A278" s="41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</row>
    <row r="279" spans="1:29" ht="15.75" customHeight="1" x14ac:dyDescent="0.25">
      <c r="A279" s="41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</row>
    <row r="280" spans="1:29" ht="15.75" customHeight="1" x14ac:dyDescent="0.25">
      <c r="A280" s="41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</row>
    <row r="281" spans="1:29" ht="15.75" customHeight="1" x14ac:dyDescent="0.25">
      <c r="A281" s="41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</row>
    <row r="282" spans="1:29" ht="15.75" customHeight="1" x14ac:dyDescent="0.25">
      <c r="A282" s="41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</row>
    <row r="283" spans="1:29" ht="15.75" customHeight="1" x14ac:dyDescent="0.25">
      <c r="A283" s="41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</row>
    <row r="284" spans="1:29" ht="15.75" customHeight="1" x14ac:dyDescent="0.25">
      <c r="A284" s="41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</row>
    <row r="285" spans="1:29" ht="15.75" customHeight="1" x14ac:dyDescent="0.25">
      <c r="A285" s="41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</row>
    <row r="286" spans="1:29" ht="15.75" customHeight="1" x14ac:dyDescent="0.25">
      <c r="A286" s="41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</row>
    <row r="287" spans="1:29" ht="15.75" customHeight="1" x14ac:dyDescent="0.25">
      <c r="A287" s="41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</row>
    <row r="288" spans="1:29" ht="15.75" customHeight="1" x14ac:dyDescent="0.25">
      <c r="A288" s="41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</row>
    <row r="289" spans="1:29" ht="15.75" customHeight="1" x14ac:dyDescent="0.25">
      <c r="A289" s="41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</row>
    <row r="290" spans="1:29" ht="15.75" customHeight="1" x14ac:dyDescent="0.25">
      <c r="A290" s="41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</row>
    <row r="291" spans="1:29" ht="15.75" customHeight="1" x14ac:dyDescent="0.25">
      <c r="A291" s="41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</row>
    <row r="292" spans="1:29" ht="15.75" customHeight="1" x14ac:dyDescent="0.25">
      <c r="A292" s="41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</row>
    <row r="293" spans="1:29" ht="15.75" customHeight="1" x14ac:dyDescent="0.25">
      <c r="A293" s="41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</row>
    <row r="294" spans="1:29" ht="15.75" customHeight="1" x14ac:dyDescent="0.25">
      <c r="A294" s="41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</row>
    <row r="295" spans="1:29" ht="15.75" customHeight="1" x14ac:dyDescent="0.25">
      <c r="A295" s="41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</row>
    <row r="296" spans="1:29" ht="15.75" customHeight="1" x14ac:dyDescent="0.25">
      <c r="A296" s="41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</row>
    <row r="297" spans="1:29" ht="15.75" customHeight="1" x14ac:dyDescent="0.25">
      <c r="A297" s="41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</row>
    <row r="298" spans="1:29" ht="15.75" customHeight="1" x14ac:dyDescent="0.25">
      <c r="A298" s="41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</row>
    <row r="299" spans="1:29" ht="15.75" customHeight="1" x14ac:dyDescent="0.25">
      <c r="A299" s="41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</row>
    <row r="300" spans="1:29" ht="15.75" customHeight="1" x14ac:dyDescent="0.25">
      <c r="A300" s="41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</row>
    <row r="301" spans="1:29" ht="15.75" customHeight="1" x14ac:dyDescent="0.25">
      <c r="A301" s="41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</row>
    <row r="302" spans="1:29" ht="15.75" customHeight="1" x14ac:dyDescent="0.25">
      <c r="A302" s="41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</row>
    <row r="303" spans="1:29" ht="15.75" customHeight="1" x14ac:dyDescent="0.25">
      <c r="A303" s="41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</row>
    <row r="304" spans="1:29" ht="15.75" customHeight="1" x14ac:dyDescent="0.25">
      <c r="A304" s="41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</row>
    <row r="305" spans="1:29" ht="15.75" customHeight="1" x14ac:dyDescent="0.25">
      <c r="A305" s="41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</row>
    <row r="306" spans="1:29" ht="15.75" customHeight="1" x14ac:dyDescent="0.25">
      <c r="A306" s="41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</row>
    <row r="307" spans="1:29" ht="15.75" customHeight="1" x14ac:dyDescent="0.25">
      <c r="A307" s="41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</row>
    <row r="308" spans="1:29" ht="15.75" customHeight="1" x14ac:dyDescent="0.25">
      <c r="A308" s="41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</row>
    <row r="309" spans="1:29" ht="15.75" customHeight="1" x14ac:dyDescent="0.25">
      <c r="A309" s="41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</row>
    <row r="310" spans="1:29" ht="15.75" customHeight="1" x14ac:dyDescent="0.25">
      <c r="A310" s="41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</row>
    <row r="311" spans="1:29" ht="15.75" customHeight="1" x14ac:dyDescent="0.25">
      <c r="A311" s="41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</row>
    <row r="312" spans="1:29" ht="15.75" customHeight="1" x14ac:dyDescent="0.25">
      <c r="A312" s="41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</row>
    <row r="313" spans="1:29" ht="15.75" customHeight="1" x14ac:dyDescent="0.25">
      <c r="A313" s="41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</row>
    <row r="314" spans="1:29" ht="15.75" customHeight="1" x14ac:dyDescent="0.25">
      <c r="A314" s="41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</row>
    <row r="315" spans="1:29" ht="15.75" customHeight="1" x14ac:dyDescent="0.25">
      <c r="A315" s="41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</row>
    <row r="316" spans="1:29" ht="15.75" customHeight="1" x14ac:dyDescent="0.25">
      <c r="A316" s="41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</row>
    <row r="317" spans="1:29" ht="15.75" customHeight="1" x14ac:dyDescent="0.25">
      <c r="A317" s="41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</row>
    <row r="318" spans="1:29" ht="15.75" customHeight="1" x14ac:dyDescent="0.25">
      <c r="A318" s="41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</row>
    <row r="319" spans="1:29" ht="15.75" customHeight="1" x14ac:dyDescent="0.25">
      <c r="A319" s="41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</row>
    <row r="320" spans="1:29" ht="15.75" customHeight="1" x14ac:dyDescent="0.25">
      <c r="A320" s="41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</row>
    <row r="321" spans="1:29" ht="15.75" customHeight="1" x14ac:dyDescent="0.25">
      <c r="A321" s="41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</row>
    <row r="322" spans="1:29" ht="15.75" customHeight="1" x14ac:dyDescent="0.25">
      <c r="A322" s="41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</row>
    <row r="323" spans="1:29" ht="15.75" customHeight="1" x14ac:dyDescent="0.25">
      <c r="A323" s="41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</row>
    <row r="324" spans="1:29" ht="15.75" customHeight="1" x14ac:dyDescent="0.25">
      <c r="A324" s="41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</row>
    <row r="325" spans="1:29" ht="15.75" customHeight="1" x14ac:dyDescent="0.25">
      <c r="A325" s="41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</row>
    <row r="326" spans="1:29" ht="15.75" customHeight="1" x14ac:dyDescent="0.25">
      <c r="A326" s="41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</row>
    <row r="327" spans="1:29" ht="15.75" customHeight="1" x14ac:dyDescent="0.25">
      <c r="A327" s="41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</row>
    <row r="328" spans="1:29" ht="15.75" customHeight="1" x14ac:dyDescent="0.25">
      <c r="A328" s="41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</row>
    <row r="329" spans="1:29" ht="15.75" customHeight="1" x14ac:dyDescent="0.25">
      <c r="A329" s="41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</row>
    <row r="330" spans="1:29" ht="15.75" customHeight="1" x14ac:dyDescent="0.25">
      <c r="A330" s="41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</row>
    <row r="331" spans="1:29" ht="15.75" customHeight="1" x14ac:dyDescent="0.25">
      <c r="A331" s="41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</row>
    <row r="332" spans="1:29" ht="15.75" customHeight="1" x14ac:dyDescent="0.25">
      <c r="A332" s="41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</row>
    <row r="333" spans="1:29" ht="15.75" customHeight="1" x14ac:dyDescent="0.25">
      <c r="A333" s="41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</row>
    <row r="334" spans="1:29" ht="15.75" customHeight="1" x14ac:dyDescent="0.25">
      <c r="A334" s="41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</row>
    <row r="335" spans="1:29" ht="15.75" customHeight="1" x14ac:dyDescent="0.25">
      <c r="A335" s="41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</row>
    <row r="336" spans="1:29" ht="15.75" customHeight="1" x14ac:dyDescent="0.25">
      <c r="A336" s="41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</row>
    <row r="337" spans="1:29" ht="15.75" customHeight="1" x14ac:dyDescent="0.25">
      <c r="A337" s="41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</row>
    <row r="338" spans="1:29" ht="15.75" customHeight="1" x14ac:dyDescent="0.25">
      <c r="A338" s="41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</row>
    <row r="339" spans="1:29" ht="15.75" customHeight="1" x14ac:dyDescent="0.25">
      <c r="A339" s="41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</row>
    <row r="340" spans="1:29" ht="15.75" customHeight="1" x14ac:dyDescent="0.25">
      <c r="A340" s="41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</row>
    <row r="341" spans="1:29" ht="15.75" customHeight="1" x14ac:dyDescent="0.25">
      <c r="A341" s="41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</row>
    <row r="342" spans="1:29" ht="15.75" customHeight="1" x14ac:dyDescent="0.25">
      <c r="A342" s="41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</row>
    <row r="343" spans="1:29" ht="15.75" customHeight="1" x14ac:dyDescent="0.25">
      <c r="A343" s="41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</row>
    <row r="344" spans="1:29" ht="15.75" customHeight="1" x14ac:dyDescent="0.25">
      <c r="A344" s="41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</row>
    <row r="345" spans="1:29" ht="15.75" customHeight="1" x14ac:dyDescent="0.25">
      <c r="A345" s="41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</row>
    <row r="346" spans="1:29" ht="15.75" customHeight="1" x14ac:dyDescent="0.25">
      <c r="A346" s="41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</row>
    <row r="347" spans="1:29" ht="15.75" customHeight="1" x14ac:dyDescent="0.25">
      <c r="A347" s="41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</row>
    <row r="348" spans="1:29" ht="15.75" customHeight="1" x14ac:dyDescent="0.25">
      <c r="A348" s="41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</row>
    <row r="349" spans="1:29" ht="15.75" customHeight="1" x14ac:dyDescent="0.25">
      <c r="A349" s="41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</row>
    <row r="350" spans="1:29" ht="15.75" customHeight="1" x14ac:dyDescent="0.25">
      <c r="A350" s="41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</row>
    <row r="351" spans="1:29" ht="15.75" customHeight="1" x14ac:dyDescent="0.25">
      <c r="A351" s="41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</row>
    <row r="352" spans="1:29" ht="15.75" customHeight="1" x14ac:dyDescent="0.25">
      <c r="A352" s="41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</row>
    <row r="353" spans="1:29" ht="15.75" customHeight="1" x14ac:dyDescent="0.25">
      <c r="A353" s="41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</row>
    <row r="354" spans="1:29" ht="15.75" customHeight="1" x14ac:dyDescent="0.25">
      <c r="A354" s="41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</row>
    <row r="355" spans="1:29" ht="15.75" customHeight="1" x14ac:dyDescent="0.25">
      <c r="A355" s="41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</row>
    <row r="356" spans="1:29" ht="15.75" customHeight="1" x14ac:dyDescent="0.25">
      <c r="A356" s="41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</row>
    <row r="357" spans="1:29" ht="15.75" customHeight="1" x14ac:dyDescent="0.25">
      <c r="A357" s="41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</row>
    <row r="358" spans="1:29" ht="15.75" customHeight="1" x14ac:dyDescent="0.25">
      <c r="A358" s="41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</row>
    <row r="359" spans="1:29" ht="15.75" customHeight="1" x14ac:dyDescent="0.25">
      <c r="A359" s="41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</row>
    <row r="360" spans="1:29" ht="15.75" customHeight="1" x14ac:dyDescent="0.25">
      <c r="A360" s="41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</row>
    <row r="361" spans="1:29" ht="15.75" customHeight="1" x14ac:dyDescent="0.25">
      <c r="A361" s="41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</row>
    <row r="362" spans="1:29" ht="15.75" customHeight="1" x14ac:dyDescent="0.25">
      <c r="A362" s="41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</row>
    <row r="363" spans="1:29" ht="15.75" customHeight="1" x14ac:dyDescent="0.25">
      <c r="A363" s="41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</row>
    <row r="364" spans="1:29" ht="15.75" customHeight="1" x14ac:dyDescent="0.25">
      <c r="A364" s="41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</row>
    <row r="365" spans="1:29" ht="15.75" customHeight="1" x14ac:dyDescent="0.25">
      <c r="A365" s="41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</row>
    <row r="366" spans="1:29" ht="15.75" customHeight="1" x14ac:dyDescent="0.25">
      <c r="A366" s="41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</row>
    <row r="367" spans="1:29" ht="15.75" customHeight="1" x14ac:dyDescent="0.25">
      <c r="A367" s="41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</row>
    <row r="368" spans="1:29" ht="15.75" customHeight="1" x14ac:dyDescent="0.25">
      <c r="A368" s="41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</row>
    <row r="369" spans="1:29" ht="15.75" customHeight="1" x14ac:dyDescent="0.25">
      <c r="A369" s="41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</row>
    <row r="370" spans="1:29" ht="15.75" customHeight="1" x14ac:dyDescent="0.25">
      <c r="A370" s="41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</row>
    <row r="371" spans="1:29" ht="15.75" customHeight="1" x14ac:dyDescent="0.25">
      <c r="A371" s="41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</row>
    <row r="372" spans="1:29" ht="15.75" customHeight="1" x14ac:dyDescent="0.25">
      <c r="A372" s="41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</row>
    <row r="373" spans="1:29" ht="15.75" customHeight="1" x14ac:dyDescent="0.25">
      <c r="A373" s="41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</row>
    <row r="374" spans="1:29" ht="15.75" customHeight="1" x14ac:dyDescent="0.25">
      <c r="A374" s="41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</row>
    <row r="375" spans="1:29" ht="15.75" customHeight="1" x14ac:dyDescent="0.25">
      <c r="A375" s="41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</row>
    <row r="376" spans="1:29" ht="15.75" customHeight="1" x14ac:dyDescent="0.25">
      <c r="A376" s="41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</row>
    <row r="377" spans="1:29" ht="15.75" customHeight="1" x14ac:dyDescent="0.25">
      <c r="A377" s="41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</row>
    <row r="378" spans="1:29" ht="15.75" customHeight="1" x14ac:dyDescent="0.25">
      <c r="A378" s="41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</row>
    <row r="379" spans="1:29" ht="15.75" customHeight="1" x14ac:dyDescent="0.25">
      <c r="A379" s="41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</row>
    <row r="380" spans="1:29" ht="15.75" customHeight="1" x14ac:dyDescent="0.25">
      <c r="A380" s="41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</row>
    <row r="381" spans="1:29" ht="15.75" customHeight="1" x14ac:dyDescent="0.25">
      <c r="A381" s="41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</row>
    <row r="382" spans="1:29" ht="15.75" customHeight="1" x14ac:dyDescent="0.25">
      <c r="A382" s="41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</row>
    <row r="383" spans="1:29" ht="15.75" customHeight="1" x14ac:dyDescent="0.25">
      <c r="A383" s="41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</row>
    <row r="384" spans="1:29" ht="15.75" customHeight="1" x14ac:dyDescent="0.25">
      <c r="A384" s="41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</row>
    <row r="385" spans="1:29" ht="15.75" customHeight="1" x14ac:dyDescent="0.25">
      <c r="A385" s="41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</row>
    <row r="386" spans="1:29" ht="15.75" customHeight="1" x14ac:dyDescent="0.25">
      <c r="A386" s="41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</row>
    <row r="387" spans="1:29" ht="15.75" customHeight="1" x14ac:dyDescent="0.25">
      <c r="A387" s="41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</row>
    <row r="388" spans="1:29" ht="15.75" customHeight="1" x14ac:dyDescent="0.25">
      <c r="A388" s="41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</row>
    <row r="389" spans="1:29" ht="15.75" customHeight="1" x14ac:dyDescent="0.25">
      <c r="A389" s="41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</row>
    <row r="390" spans="1:29" ht="15.75" customHeight="1" x14ac:dyDescent="0.25">
      <c r="A390" s="41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</row>
    <row r="391" spans="1:29" ht="15.75" customHeight="1" x14ac:dyDescent="0.25">
      <c r="A391" s="41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</row>
    <row r="392" spans="1:29" ht="15.75" customHeight="1" x14ac:dyDescent="0.25">
      <c r="A392" s="41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</row>
    <row r="393" spans="1:29" ht="15.75" customHeight="1" x14ac:dyDescent="0.25">
      <c r="A393" s="41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</row>
    <row r="394" spans="1:29" ht="15.75" customHeight="1" x14ac:dyDescent="0.25">
      <c r="A394" s="41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</row>
    <row r="395" spans="1:29" ht="15.75" customHeight="1" x14ac:dyDescent="0.25">
      <c r="A395" s="41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</row>
    <row r="396" spans="1:29" ht="15.75" customHeight="1" x14ac:dyDescent="0.25">
      <c r="A396" s="41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</row>
    <row r="397" spans="1:29" ht="15.75" customHeight="1" x14ac:dyDescent="0.25">
      <c r="A397" s="41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</row>
    <row r="398" spans="1:29" ht="15.75" customHeight="1" x14ac:dyDescent="0.25">
      <c r="A398" s="41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</row>
    <row r="399" spans="1:29" ht="15.75" customHeight="1" x14ac:dyDescent="0.25">
      <c r="A399" s="41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</row>
    <row r="400" spans="1:29" ht="15.75" customHeight="1" x14ac:dyDescent="0.25">
      <c r="A400" s="41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</row>
    <row r="401" spans="1:29" ht="15.75" customHeight="1" x14ac:dyDescent="0.25">
      <c r="A401" s="41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</row>
    <row r="402" spans="1:29" ht="15.75" customHeight="1" x14ac:dyDescent="0.25">
      <c r="A402" s="41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</row>
    <row r="403" spans="1:29" ht="15.75" customHeight="1" x14ac:dyDescent="0.25">
      <c r="A403" s="41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</row>
    <row r="404" spans="1:29" ht="15.75" customHeight="1" x14ac:dyDescent="0.25">
      <c r="A404" s="41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</row>
    <row r="405" spans="1:29" ht="15.75" customHeight="1" x14ac:dyDescent="0.25">
      <c r="A405" s="41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</row>
    <row r="406" spans="1:29" ht="15.75" customHeight="1" x14ac:dyDescent="0.25">
      <c r="A406" s="41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</row>
    <row r="407" spans="1:29" ht="15.75" customHeight="1" x14ac:dyDescent="0.25">
      <c r="A407" s="41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</row>
    <row r="408" spans="1:29" ht="15.75" customHeight="1" x14ac:dyDescent="0.25">
      <c r="A408" s="41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</row>
    <row r="409" spans="1:29" ht="15.75" customHeight="1" x14ac:dyDescent="0.25">
      <c r="A409" s="41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</row>
    <row r="410" spans="1:29" ht="15.75" customHeight="1" x14ac:dyDescent="0.25">
      <c r="A410" s="41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</row>
    <row r="411" spans="1:29" ht="15.75" customHeight="1" x14ac:dyDescent="0.25">
      <c r="A411" s="41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</row>
    <row r="412" spans="1:29" ht="15.75" customHeight="1" x14ac:dyDescent="0.25">
      <c r="A412" s="41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</row>
    <row r="413" spans="1:29" ht="15.75" customHeight="1" x14ac:dyDescent="0.25">
      <c r="A413" s="41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</row>
    <row r="414" spans="1:29" ht="15.75" customHeight="1" x14ac:dyDescent="0.25">
      <c r="A414" s="41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</row>
    <row r="415" spans="1:29" ht="15.75" customHeight="1" x14ac:dyDescent="0.25">
      <c r="A415" s="41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</row>
    <row r="416" spans="1:29" ht="15.75" customHeight="1" x14ac:dyDescent="0.25">
      <c r="A416" s="41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</row>
    <row r="417" spans="1:29" ht="15.75" customHeight="1" x14ac:dyDescent="0.25">
      <c r="A417" s="41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</row>
    <row r="418" spans="1:29" ht="15.75" customHeight="1" x14ac:dyDescent="0.25">
      <c r="A418" s="41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</row>
    <row r="419" spans="1:29" ht="15.75" customHeight="1" x14ac:dyDescent="0.25">
      <c r="A419" s="41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</row>
    <row r="420" spans="1:29" ht="15.75" customHeight="1" x14ac:dyDescent="0.25">
      <c r="A420" s="41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</row>
    <row r="421" spans="1:29" ht="15.75" customHeight="1" x14ac:dyDescent="0.25">
      <c r="A421" s="41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</row>
    <row r="422" spans="1:29" ht="15.75" customHeight="1" x14ac:dyDescent="0.25">
      <c r="A422" s="41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</row>
    <row r="423" spans="1:29" ht="15.75" customHeight="1" x14ac:dyDescent="0.25">
      <c r="A423" s="41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</row>
    <row r="424" spans="1:29" ht="15.75" customHeight="1" x14ac:dyDescent="0.25">
      <c r="A424" s="41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</row>
    <row r="425" spans="1:29" ht="15.75" customHeight="1" x14ac:dyDescent="0.25">
      <c r="A425" s="41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</row>
    <row r="426" spans="1:29" ht="15.75" customHeight="1" x14ac:dyDescent="0.25">
      <c r="A426" s="41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</row>
    <row r="427" spans="1:29" ht="15.75" customHeight="1" x14ac:dyDescent="0.25">
      <c r="A427" s="41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</row>
    <row r="428" spans="1:29" ht="15.75" customHeight="1" x14ac:dyDescent="0.25">
      <c r="A428" s="41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</row>
    <row r="429" spans="1:29" ht="15.75" customHeight="1" x14ac:dyDescent="0.25">
      <c r="A429" s="41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</row>
    <row r="430" spans="1:29" ht="15.75" customHeight="1" x14ac:dyDescent="0.25">
      <c r="A430" s="41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</row>
    <row r="431" spans="1:29" ht="15.75" customHeight="1" x14ac:dyDescent="0.25">
      <c r="A431" s="41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</row>
    <row r="432" spans="1:29" ht="15.75" customHeight="1" x14ac:dyDescent="0.25">
      <c r="A432" s="41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</row>
    <row r="433" spans="1:29" ht="15.75" customHeight="1" x14ac:dyDescent="0.25">
      <c r="A433" s="41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</row>
    <row r="434" spans="1:29" ht="15.75" customHeight="1" x14ac:dyDescent="0.25">
      <c r="A434" s="41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</row>
    <row r="435" spans="1:29" ht="15.75" customHeight="1" x14ac:dyDescent="0.25">
      <c r="A435" s="41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</row>
    <row r="436" spans="1:29" ht="15.75" customHeight="1" x14ac:dyDescent="0.25">
      <c r="A436" s="41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</row>
    <row r="437" spans="1:29" ht="15.75" customHeight="1" x14ac:dyDescent="0.25">
      <c r="A437" s="41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</row>
    <row r="438" spans="1:29" ht="15.75" customHeight="1" x14ac:dyDescent="0.25">
      <c r="A438" s="41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</row>
    <row r="439" spans="1:29" ht="15.75" customHeight="1" x14ac:dyDescent="0.25">
      <c r="A439" s="41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</row>
    <row r="440" spans="1:29" ht="15.75" customHeight="1" x14ac:dyDescent="0.25">
      <c r="A440" s="41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</row>
    <row r="441" spans="1:29" ht="15.75" customHeight="1" x14ac:dyDescent="0.25">
      <c r="A441" s="41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</row>
    <row r="442" spans="1:29" ht="15.75" customHeight="1" x14ac:dyDescent="0.25">
      <c r="A442" s="41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</row>
    <row r="443" spans="1:29" ht="15.75" customHeight="1" x14ac:dyDescent="0.25">
      <c r="A443" s="41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</row>
    <row r="444" spans="1:29" ht="15.75" customHeight="1" x14ac:dyDescent="0.25">
      <c r="A444" s="41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</row>
    <row r="445" spans="1:29" ht="15.75" customHeight="1" x14ac:dyDescent="0.25">
      <c r="A445" s="41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</row>
    <row r="446" spans="1:29" ht="15.75" customHeight="1" x14ac:dyDescent="0.25">
      <c r="A446" s="41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</row>
    <row r="447" spans="1:29" ht="15.75" customHeight="1" x14ac:dyDescent="0.25">
      <c r="A447" s="41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</row>
    <row r="448" spans="1:29" ht="15.75" customHeight="1" x14ac:dyDescent="0.25">
      <c r="A448" s="41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</row>
    <row r="449" spans="1:29" ht="15.75" customHeight="1" x14ac:dyDescent="0.25">
      <c r="A449" s="41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</row>
    <row r="450" spans="1:29" ht="15.75" customHeight="1" x14ac:dyDescent="0.25">
      <c r="A450" s="41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</row>
    <row r="451" spans="1:29" ht="15.75" customHeight="1" x14ac:dyDescent="0.25">
      <c r="A451" s="41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</row>
    <row r="452" spans="1:29" ht="15.75" customHeight="1" x14ac:dyDescent="0.25">
      <c r="A452" s="41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</row>
    <row r="453" spans="1:29" ht="15.75" customHeight="1" x14ac:dyDescent="0.25">
      <c r="A453" s="41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</row>
    <row r="454" spans="1:29" ht="15.75" customHeight="1" x14ac:dyDescent="0.25">
      <c r="A454" s="41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</row>
    <row r="455" spans="1:29" ht="15.75" customHeight="1" x14ac:dyDescent="0.25">
      <c r="A455" s="41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</row>
    <row r="456" spans="1:29" ht="15.75" customHeight="1" x14ac:dyDescent="0.25">
      <c r="A456" s="41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</row>
    <row r="457" spans="1:29" ht="15.75" customHeight="1" x14ac:dyDescent="0.25">
      <c r="A457" s="41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</row>
    <row r="458" spans="1:29" ht="15.75" customHeight="1" x14ac:dyDescent="0.25">
      <c r="A458" s="41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</row>
    <row r="459" spans="1:29" ht="15.75" customHeight="1" x14ac:dyDescent="0.25">
      <c r="A459" s="41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</row>
    <row r="460" spans="1:29" ht="15.75" customHeight="1" x14ac:dyDescent="0.25">
      <c r="A460" s="41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</row>
    <row r="461" spans="1:29" ht="15.75" customHeight="1" x14ac:dyDescent="0.25">
      <c r="A461" s="41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</row>
    <row r="462" spans="1:29" ht="15.75" customHeight="1" x14ac:dyDescent="0.25">
      <c r="A462" s="41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</row>
    <row r="463" spans="1:29" ht="15.75" customHeight="1" x14ac:dyDescent="0.25">
      <c r="A463" s="41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</row>
    <row r="464" spans="1:29" ht="15.75" customHeight="1" x14ac:dyDescent="0.25">
      <c r="A464" s="41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</row>
    <row r="465" spans="1:29" ht="15.75" customHeight="1" x14ac:dyDescent="0.25">
      <c r="A465" s="41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</row>
    <row r="466" spans="1:29" ht="15.75" customHeight="1" x14ac:dyDescent="0.25">
      <c r="A466" s="41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</row>
    <row r="467" spans="1:29" ht="15.75" customHeight="1" x14ac:dyDescent="0.25">
      <c r="A467" s="41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</row>
    <row r="468" spans="1:29" ht="15.75" customHeight="1" x14ac:dyDescent="0.25">
      <c r="A468" s="41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</row>
    <row r="469" spans="1:29" ht="15.75" customHeight="1" x14ac:dyDescent="0.25">
      <c r="A469" s="41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</row>
    <row r="470" spans="1:29" ht="15.75" customHeight="1" x14ac:dyDescent="0.25">
      <c r="A470" s="41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</row>
    <row r="471" spans="1:29" ht="15.75" customHeight="1" x14ac:dyDescent="0.25">
      <c r="A471" s="41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</row>
    <row r="472" spans="1:29" ht="15.75" customHeight="1" x14ac:dyDescent="0.25">
      <c r="A472" s="41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</row>
    <row r="473" spans="1:29" ht="15.75" customHeight="1" x14ac:dyDescent="0.25">
      <c r="A473" s="41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</row>
    <row r="474" spans="1:29" ht="15.75" customHeight="1" x14ac:dyDescent="0.25">
      <c r="A474" s="41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</row>
    <row r="475" spans="1:29" ht="15.75" customHeight="1" x14ac:dyDescent="0.25">
      <c r="A475" s="41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</row>
    <row r="476" spans="1:29" ht="15.75" customHeight="1" x14ac:dyDescent="0.25">
      <c r="A476" s="41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</row>
    <row r="477" spans="1:29" ht="15.75" customHeight="1" x14ac:dyDescent="0.25">
      <c r="A477" s="41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</row>
    <row r="478" spans="1:29" ht="15.75" customHeight="1" x14ac:dyDescent="0.25">
      <c r="A478" s="41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</row>
    <row r="479" spans="1:29" ht="15.75" customHeight="1" x14ac:dyDescent="0.25">
      <c r="A479" s="41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</row>
    <row r="480" spans="1:29" ht="15.75" customHeight="1" x14ac:dyDescent="0.25">
      <c r="A480" s="41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</row>
    <row r="481" spans="1:29" ht="15.75" customHeight="1" x14ac:dyDescent="0.25">
      <c r="A481" s="41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</row>
    <row r="482" spans="1:29" ht="15.75" customHeight="1" x14ac:dyDescent="0.25">
      <c r="A482" s="41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</row>
    <row r="483" spans="1:29" ht="15.75" customHeight="1" x14ac:dyDescent="0.25">
      <c r="A483" s="41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</row>
    <row r="484" spans="1:29" ht="15.75" customHeight="1" x14ac:dyDescent="0.25">
      <c r="A484" s="41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</row>
    <row r="485" spans="1:29" ht="15.75" customHeight="1" x14ac:dyDescent="0.25">
      <c r="A485" s="41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</row>
    <row r="486" spans="1:29" ht="15.75" customHeight="1" x14ac:dyDescent="0.25">
      <c r="A486" s="41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</row>
    <row r="487" spans="1:29" ht="15.75" customHeight="1" x14ac:dyDescent="0.25">
      <c r="A487" s="41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</row>
    <row r="488" spans="1:29" ht="15.75" customHeight="1" x14ac:dyDescent="0.25">
      <c r="A488" s="41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</row>
    <row r="489" spans="1:29" ht="15.75" customHeight="1" x14ac:dyDescent="0.25">
      <c r="A489" s="41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</row>
    <row r="490" spans="1:29" ht="15.75" customHeight="1" x14ac:dyDescent="0.25">
      <c r="A490" s="41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</row>
    <row r="491" spans="1:29" ht="15.75" customHeight="1" x14ac:dyDescent="0.25">
      <c r="A491" s="41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</row>
    <row r="492" spans="1:29" ht="15.75" customHeight="1" x14ac:dyDescent="0.25">
      <c r="A492" s="41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</row>
    <row r="493" spans="1:29" ht="15.75" customHeight="1" x14ac:dyDescent="0.25">
      <c r="A493" s="41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</row>
    <row r="494" spans="1:29" ht="15.75" customHeight="1" x14ac:dyDescent="0.25">
      <c r="A494" s="41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</row>
    <row r="495" spans="1:29" ht="15.75" customHeight="1" x14ac:dyDescent="0.25">
      <c r="A495" s="41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</row>
    <row r="496" spans="1:29" ht="15.75" customHeight="1" x14ac:dyDescent="0.25">
      <c r="A496" s="41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</row>
    <row r="497" spans="1:29" ht="15.75" customHeight="1" x14ac:dyDescent="0.25">
      <c r="A497" s="41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</row>
    <row r="498" spans="1:29" ht="15.75" customHeight="1" x14ac:dyDescent="0.25">
      <c r="A498" s="41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</row>
    <row r="499" spans="1:29" ht="15.75" customHeight="1" x14ac:dyDescent="0.25">
      <c r="A499" s="41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</row>
    <row r="500" spans="1:29" ht="15.75" customHeight="1" x14ac:dyDescent="0.25">
      <c r="A500" s="41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</row>
    <row r="501" spans="1:29" ht="15.75" customHeight="1" x14ac:dyDescent="0.25">
      <c r="A501" s="41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</row>
    <row r="502" spans="1:29" ht="15.75" customHeight="1" x14ac:dyDescent="0.25">
      <c r="A502" s="41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</row>
    <row r="503" spans="1:29" ht="15.75" customHeight="1" x14ac:dyDescent="0.25">
      <c r="A503" s="41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</row>
    <row r="504" spans="1:29" ht="15.75" customHeight="1" x14ac:dyDescent="0.25">
      <c r="A504" s="41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</row>
    <row r="505" spans="1:29" ht="15.75" customHeight="1" x14ac:dyDescent="0.25">
      <c r="A505" s="41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</row>
    <row r="506" spans="1:29" ht="15.75" customHeight="1" x14ac:dyDescent="0.25">
      <c r="A506" s="41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</row>
    <row r="507" spans="1:29" ht="15.75" customHeight="1" x14ac:dyDescent="0.25">
      <c r="A507" s="41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</row>
    <row r="508" spans="1:29" ht="15.75" customHeight="1" x14ac:dyDescent="0.25">
      <c r="A508" s="41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</row>
    <row r="509" spans="1:29" ht="15.75" customHeight="1" x14ac:dyDescent="0.25">
      <c r="A509" s="41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</row>
    <row r="510" spans="1:29" ht="15.75" customHeight="1" x14ac:dyDescent="0.25">
      <c r="A510" s="41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</row>
    <row r="511" spans="1:29" ht="15.75" customHeight="1" x14ac:dyDescent="0.25">
      <c r="A511" s="41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</row>
    <row r="512" spans="1:29" ht="15.75" customHeight="1" x14ac:dyDescent="0.25">
      <c r="A512" s="41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</row>
    <row r="513" spans="1:29" ht="15.75" customHeight="1" x14ac:dyDescent="0.25">
      <c r="A513" s="41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</row>
    <row r="514" spans="1:29" ht="15.75" customHeight="1" x14ac:dyDescent="0.25">
      <c r="A514" s="41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</row>
    <row r="515" spans="1:29" ht="15.75" customHeight="1" x14ac:dyDescent="0.25">
      <c r="A515" s="41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</row>
    <row r="516" spans="1:29" ht="15.75" customHeight="1" x14ac:dyDescent="0.25">
      <c r="A516" s="41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</row>
    <row r="517" spans="1:29" ht="15.75" customHeight="1" x14ac:dyDescent="0.25">
      <c r="A517" s="41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</row>
    <row r="518" spans="1:29" ht="15.75" customHeight="1" x14ac:dyDescent="0.25">
      <c r="A518" s="41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</row>
    <row r="519" spans="1:29" ht="15.75" customHeight="1" x14ac:dyDescent="0.25">
      <c r="A519" s="41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</row>
    <row r="520" spans="1:29" ht="15.75" customHeight="1" x14ac:dyDescent="0.25">
      <c r="A520" s="41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</row>
    <row r="521" spans="1:29" ht="15.75" customHeight="1" x14ac:dyDescent="0.25">
      <c r="A521" s="41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</row>
    <row r="522" spans="1:29" ht="15.75" customHeight="1" x14ac:dyDescent="0.25">
      <c r="A522" s="41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</row>
    <row r="523" spans="1:29" ht="15.75" customHeight="1" x14ac:dyDescent="0.25">
      <c r="A523" s="41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</row>
    <row r="524" spans="1:29" ht="15.75" customHeight="1" x14ac:dyDescent="0.25">
      <c r="A524" s="41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</row>
    <row r="525" spans="1:29" ht="15.75" customHeight="1" x14ac:dyDescent="0.25">
      <c r="A525" s="41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</row>
    <row r="526" spans="1:29" ht="15.75" customHeight="1" x14ac:dyDescent="0.25">
      <c r="A526" s="41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</row>
    <row r="527" spans="1:29" ht="15.75" customHeight="1" x14ac:dyDescent="0.25">
      <c r="A527" s="41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</row>
    <row r="528" spans="1:29" ht="15.75" customHeight="1" x14ac:dyDescent="0.25">
      <c r="A528" s="41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</row>
    <row r="529" spans="1:29" ht="15.75" customHeight="1" x14ac:dyDescent="0.25">
      <c r="A529" s="41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</row>
    <row r="530" spans="1:29" ht="15.75" customHeight="1" x14ac:dyDescent="0.25">
      <c r="A530" s="41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</row>
    <row r="531" spans="1:29" ht="15.75" customHeight="1" x14ac:dyDescent="0.25">
      <c r="A531" s="41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</row>
    <row r="532" spans="1:29" ht="15.75" customHeight="1" x14ac:dyDescent="0.25">
      <c r="A532" s="41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</row>
    <row r="533" spans="1:29" ht="15.75" customHeight="1" x14ac:dyDescent="0.25">
      <c r="A533" s="41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</row>
    <row r="534" spans="1:29" ht="15.75" customHeight="1" x14ac:dyDescent="0.25">
      <c r="A534" s="41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</row>
    <row r="535" spans="1:29" ht="15.75" customHeight="1" x14ac:dyDescent="0.25">
      <c r="A535" s="41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</row>
    <row r="536" spans="1:29" ht="15.75" customHeight="1" x14ac:dyDescent="0.25">
      <c r="A536" s="41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</row>
    <row r="537" spans="1:29" ht="15.75" customHeight="1" x14ac:dyDescent="0.25">
      <c r="A537" s="41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</row>
    <row r="538" spans="1:29" ht="15.75" customHeight="1" x14ac:dyDescent="0.25">
      <c r="A538" s="41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</row>
    <row r="539" spans="1:29" ht="15.75" customHeight="1" x14ac:dyDescent="0.25">
      <c r="A539" s="41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</row>
    <row r="540" spans="1:29" ht="15.75" customHeight="1" x14ac:dyDescent="0.25">
      <c r="A540" s="41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</row>
    <row r="541" spans="1:29" ht="15.75" customHeight="1" x14ac:dyDescent="0.25">
      <c r="A541" s="41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</row>
    <row r="542" spans="1:29" ht="15.75" customHeight="1" x14ac:dyDescent="0.25">
      <c r="A542" s="41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</row>
    <row r="543" spans="1:29" ht="15.75" customHeight="1" x14ac:dyDescent="0.25">
      <c r="A543" s="41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</row>
    <row r="544" spans="1:29" ht="15.75" customHeight="1" x14ac:dyDescent="0.25">
      <c r="A544" s="41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</row>
    <row r="545" spans="1:29" ht="15.75" customHeight="1" x14ac:dyDescent="0.25">
      <c r="A545" s="41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</row>
    <row r="546" spans="1:29" ht="15.75" customHeight="1" x14ac:dyDescent="0.25">
      <c r="A546" s="41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</row>
    <row r="547" spans="1:29" ht="15.75" customHeight="1" x14ac:dyDescent="0.25">
      <c r="A547" s="41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</row>
    <row r="548" spans="1:29" ht="15.75" customHeight="1" x14ac:dyDescent="0.25">
      <c r="A548" s="41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</row>
    <row r="549" spans="1:29" ht="15.75" customHeight="1" x14ac:dyDescent="0.25">
      <c r="A549" s="41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</row>
    <row r="550" spans="1:29" ht="15.75" customHeight="1" x14ac:dyDescent="0.25">
      <c r="A550" s="41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</row>
    <row r="551" spans="1:29" ht="15.75" customHeight="1" x14ac:dyDescent="0.25">
      <c r="A551" s="41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</row>
    <row r="552" spans="1:29" ht="15.75" customHeight="1" x14ac:dyDescent="0.25">
      <c r="A552" s="41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</row>
    <row r="553" spans="1:29" ht="15.75" customHeight="1" x14ac:dyDescent="0.25">
      <c r="A553" s="41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</row>
    <row r="554" spans="1:29" ht="15.75" customHeight="1" x14ac:dyDescent="0.25">
      <c r="A554" s="41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</row>
    <row r="555" spans="1:29" ht="15.75" customHeight="1" x14ac:dyDescent="0.25">
      <c r="A555" s="41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</row>
    <row r="556" spans="1:29" ht="15.75" customHeight="1" x14ac:dyDescent="0.25">
      <c r="A556" s="41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</row>
    <row r="557" spans="1:29" ht="15.75" customHeight="1" x14ac:dyDescent="0.25">
      <c r="A557" s="41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</row>
    <row r="558" spans="1:29" ht="15.75" customHeight="1" x14ac:dyDescent="0.25">
      <c r="A558" s="41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</row>
    <row r="559" spans="1:29" ht="15.75" customHeight="1" x14ac:dyDescent="0.25">
      <c r="A559" s="41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</row>
    <row r="560" spans="1:29" ht="15.75" customHeight="1" x14ac:dyDescent="0.25">
      <c r="A560" s="41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</row>
    <row r="561" spans="1:29" ht="15.75" customHeight="1" x14ac:dyDescent="0.25">
      <c r="A561" s="41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</row>
    <row r="562" spans="1:29" ht="15.75" customHeight="1" x14ac:dyDescent="0.25">
      <c r="A562" s="41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</row>
    <row r="563" spans="1:29" ht="15.75" customHeight="1" x14ac:dyDescent="0.25">
      <c r="A563" s="41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</row>
    <row r="564" spans="1:29" ht="15.75" customHeight="1" x14ac:dyDescent="0.25">
      <c r="A564" s="41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</row>
    <row r="565" spans="1:29" ht="15.75" customHeight="1" x14ac:dyDescent="0.25">
      <c r="A565" s="41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</row>
    <row r="566" spans="1:29" ht="15.75" customHeight="1" x14ac:dyDescent="0.25">
      <c r="A566" s="41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</row>
    <row r="567" spans="1:29" ht="15.75" customHeight="1" x14ac:dyDescent="0.25">
      <c r="A567" s="41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</row>
    <row r="568" spans="1:29" ht="15.75" customHeight="1" x14ac:dyDescent="0.25">
      <c r="A568" s="41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</row>
    <row r="569" spans="1:29" ht="15.75" customHeight="1" x14ac:dyDescent="0.25">
      <c r="A569" s="41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</row>
    <row r="570" spans="1:29" ht="15.75" customHeight="1" x14ac:dyDescent="0.25">
      <c r="A570" s="41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</row>
    <row r="571" spans="1:29" ht="15.75" customHeight="1" x14ac:dyDescent="0.25">
      <c r="A571" s="41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</row>
    <row r="572" spans="1:29" ht="15.75" customHeight="1" x14ac:dyDescent="0.25">
      <c r="A572" s="41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</row>
    <row r="573" spans="1:29" ht="15.75" customHeight="1" x14ac:dyDescent="0.25">
      <c r="A573" s="41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</row>
    <row r="574" spans="1:29" ht="15.75" customHeight="1" x14ac:dyDescent="0.25">
      <c r="A574" s="41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</row>
    <row r="575" spans="1:29" ht="15.75" customHeight="1" x14ac:dyDescent="0.25">
      <c r="A575" s="41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</row>
    <row r="576" spans="1:29" ht="15.75" customHeight="1" x14ac:dyDescent="0.25">
      <c r="A576" s="41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</row>
    <row r="577" spans="1:29" ht="15.75" customHeight="1" x14ac:dyDescent="0.25">
      <c r="A577" s="41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</row>
    <row r="578" spans="1:29" ht="15.75" customHeight="1" x14ac:dyDescent="0.25">
      <c r="A578" s="41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</row>
    <row r="579" spans="1:29" ht="15.75" customHeight="1" x14ac:dyDescent="0.25">
      <c r="A579" s="41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</row>
    <row r="580" spans="1:29" ht="15.75" customHeight="1" x14ac:dyDescent="0.25">
      <c r="A580" s="41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</row>
    <row r="581" spans="1:29" ht="15.75" customHeight="1" x14ac:dyDescent="0.25">
      <c r="A581" s="41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</row>
    <row r="582" spans="1:29" ht="15.75" customHeight="1" x14ac:dyDescent="0.25">
      <c r="A582" s="41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</row>
    <row r="583" spans="1:29" ht="15.75" customHeight="1" x14ac:dyDescent="0.25">
      <c r="A583" s="41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</row>
    <row r="584" spans="1:29" ht="15.75" customHeight="1" x14ac:dyDescent="0.25">
      <c r="A584" s="41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</row>
    <row r="585" spans="1:29" ht="15.75" customHeight="1" x14ac:dyDescent="0.25">
      <c r="A585" s="41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</row>
    <row r="586" spans="1:29" ht="15.75" customHeight="1" x14ac:dyDescent="0.25">
      <c r="A586" s="41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</row>
    <row r="587" spans="1:29" ht="15.75" customHeight="1" x14ac:dyDescent="0.25">
      <c r="A587" s="41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</row>
    <row r="588" spans="1:29" ht="15.75" customHeight="1" x14ac:dyDescent="0.25">
      <c r="A588" s="41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</row>
    <row r="589" spans="1:29" ht="15.75" customHeight="1" x14ac:dyDescent="0.25">
      <c r="A589" s="41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</row>
    <row r="590" spans="1:29" ht="15.75" customHeight="1" x14ac:dyDescent="0.25">
      <c r="A590" s="41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</row>
    <row r="591" spans="1:29" ht="15.75" customHeight="1" x14ac:dyDescent="0.25">
      <c r="A591" s="41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</row>
    <row r="592" spans="1:29" ht="15.75" customHeight="1" x14ac:dyDescent="0.25">
      <c r="A592" s="41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</row>
    <row r="593" spans="1:29" ht="15.75" customHeight="1" x14ac:dyDescent="0.25">
      <c r="A593" s="41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</row>
    <row r="594" spans="1:29" ht="15.75" customHeight="1" x14ac:dyDescent="0.25">
      <c r="A594" s="41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</row>
    <row r="595" spans="1:29" ht="15.75" customHeight="1" x14ac:dyDescent="0.25">
      <c r="A595" s="41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</row>
    <row r="596" spans="1:29" ht="15.75" customHeight="1" x14ac:dyDescent="0.25">
      <c r="A596" s="41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</row>
    <row r="597" spans="1:29" ht="15.75" customHeight="1" x14ac:dyDescent="0.25">
      <c r="A597" s="41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</row>
    <row r="598" spans="1:29" ht="15.75" customHeight="1" x14ac:dyDescent="0.25">
      <c r="A598" s="41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</row>
    <row r="599" spans="1:29" ht="15.75" customHeight="1" x14ac:dyDescent="0.25">
      <c r="A599" s="41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</row>
    <row r="600" spans="1:29" ht="15.75" customHeight="1" x14ac:dyDescent="0.25">
      <c r="A600" s="41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</row>
    <row r="601" spans="1:29" ht="15.75" customHeight="1" x14ac:dyDescent="0.25">
      <c r="A601" s="41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</row>
    <row r="602" spans="1:29" ht="15.75" customHeight="1" x14ac:dyDescent="0.25">
      <c r="A602" s="41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</row>
    <row r="603" spans="1:29" ht="15.75" customHeight="1" x14ac:dyDescent="0.25">
      <c r="A603" s="41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</row>
    <row r="604" spans="1:29" ht="15.75" customHeight="1" x14ac:dyDescent="0.25">
      <c r="A604" s="41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</row>
    <row r="605" spans="1:29" ht="15.75" customHeight="1" x14ac:dyDescent="0.25">
      <c r="A605" s="41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</row>
    <row r="606" spans="1:29" ht="15.75" customHeight="1" x14ac:dyDescent="0.25">
      <c r="A606" s="41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</row>
    <row r="607" spans="1:29" ht="15.75" customHeight="1" x14ac:dyDescent="0.25">
      <c r="A607" s="41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</row>
    <row r="608" spans="1:29" ht="15.75" customHeight="1" x14ac:dyDescent="0.25">
      <c r="A608" s="41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</row>
    <row r="609" spans="1:29" ht="15.75" customHeight="1" x14ac:dyDescent="0.25">
      <c r="A609" s="41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</row>
    <row r="610" spans="1:29" ht="15.75" customHeight="1" x14ac:dyDescent="0.25">
      <c r="A610" s="41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</row>
    <row r="611" spans="1:29" ht="15.75" customHeight="1" x14ac:dyDescent="0.25">
      <c r="A611" s="41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</row>
    <row r="612" spans="1:29" ht="15.75" customHeight="1" x14ac:dyDescent="0.25">
      <c r="A612" s="41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</row>
    <row r="613" spans="1:29" ht="15.75" customHeight="1" x14ac:dyDescent="0.25">
      <c r="A613" s="41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</row>
    <row r="614" spans="1:29" ht="15.75" customHeight="1" x14ac:dyDescent="0.25">
      <c r="A614" s="41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</row>
    <row r="615" spans="1:29" ht="15.75" customHeight="1" x14ac:dyDescent="0.25">
      <c r="A615" s="41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</row>
    <row r="616" spans="1:29" ht="15.75" customHeight="1" x14ac:dyDescent="0.25">
      <c r="A616" s="41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</row>
    <row r="617" spans="1:29" ht="15.75" customHeight="1" x14ac:dyDescent="0.25">
      <c r="A617" s="41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</row>
    <row r="618" spans="1:29" ht="15.75" customHeight="1" x14ac:dyDescent="0.25">
      <c r="A618" s="41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</row>
    <row r="619" spans="1:29" ht="15.75" customHeight="1" x14ac:dyDescent="0.25">
      <c r="A619" s="41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</row>
    <row r="620" spans="1:29" ht="15.75" customHeight="1" x14ac:dyDescent="0.25">
      <c r="A620" s="41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</row>
    <row r="621" spans="1:29" ht="15.75" customHeight="1" x14ac:dyDescent="0.25">
      <c r="A621" s="41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</row>
    <row r="622" spans="1:29" ht="15.75" customHeight="1" x14ac:dyDescent="0.25">
      <c r="A622" s="41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</row>
    <row r="623" spans="1:29" ht="15.75" customHeight="1" x14ac:dyDescent="0.25">
      <c r="A623" s="41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</row>
    <row r="624" spans="1:29" ht="15.75" customHeight="1" x14ac:dyDescent="0.25">
      <c r="A624" s="41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</row>
    <row r="625" spans="1:29" ht="15.75" customHeight="1" x14ac:dyDescent="0.25">
      <c r="A625" s="41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</row>
    <row r="626" spans="1:29" ht="15.75" customHeight="1" x14ac:dyDescent="0.25">
      <c r="A626" s="41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</row>
    <row r="627" spans="1:29" ht="15.75" customHeight="1" x14ac:dyDescent="0.25">
      <c r="A627" s="41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</row>
    <row r="628" spans="1:29" ht="15.75" customHeight="1" x14ac:dyDescent="0.25">
      <c r="A628" s="41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</row>
    <row r="629" spans="1:29" ht="15.75" customHeight="1" x14ac:dyDescent="0.25">
      <c r="A629" s="41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</row>
    <row r="630" spans="1:29" ht="15.75" customHeight="1" x14ac:dyDescent="0.25">
      <c r="A630" s="41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</row>
    <row r="631" spans="1:29" ht="15.75" customHeight="1" x14ac:dyDescent="0.25">
      <c r="A631" s="41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</row>
    <row r="632" spans="1:29" ht="15.75" customHeight="1" x14ac:dyDescent="0.25">
      <c r="A632" s="41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</row>
    <row r="633" spans="1:29" ht="15.75" customHeight="1" x14ac:dyDescent="0.25">
      <c r="A633" s="41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</row>
    <row r="634" spans="1:29" ht="15.75" customHeight="1" x14ac:dyDescent="0.25">
      <c r="A634" s="41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</row>
    <row r="635" spans="1:29" ht="15.75" customHeight="1" x14ac:dyDescent="0.25">
      <c r="A635" s="41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</row>
    <row r="636" spans="1:29" ht="15.75" customHeight="1" x14ac:dyDescent="0.25">
      <c r="A636" s="41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</row>
    <row r="637" spans="1:29" ht="15.75" customHeight="1" x14ac:dyDescent="0.25">
      <c r="A637" s="41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</row>
    <row r="638" spans="1:29" ht="15.75" customHeight="1" x14ac:dyDescent="0.25">
      <c r="A638" s="41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</row>
    <row r="639" spans="1:29" ht="15.75" customHeight="1" x14ac:dyDescent="0.25">
      <c r="A639" s="41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</row>
    <row r="640" spans="1:29" ht="15.75" customHeight="1" x14ac:dyDescent="0.25">
      <c r="A640" s="41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</row>
    <row r="641" spans="1:29" ht="15.75" customHeight="1" x14ac:dyDescent="0.25">
      <c r="A641" s="41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</row>
    <row r="642" spans="1:29" ht="15.75" customHeight="1" x14ac:dyDescent="0.25">
      <c r="A642" s="41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</row>
    <row r="643" spans="1:29" ht="15.75" customHeight="1" x14ac:dyDescent="0.25">
      <c r="A643" s="41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</row>
    <row r="644" spans="1:29" ht="15.75" customHeight="1" x14ac:dyDescent="0.25">
      <c r="A644" s="41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</row>
    <row r="645" spans="1:29" ht="15.75" customHeight="1" x14ac:dyDescent="0.25">
      <c r="A645" s="41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</row>
    <row r="646" spans="1:29" ht="15.75" customHeight="1" x14ac:dyDescent="0.25">
      <c r="A646" s="41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</row>
    <row r="647" spans="1:29" ht="15.75" customHeight="1" x14ac:dyDescent="0.25">
      <c r="A647" s="41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</row>
    <row r="648" spans="1:29" ht="15.75" customHeight="1" x14ac:dyDescent="0.25">
      <c r="A648" s="41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</row>
    <row r="649" spans="1:29" ht="15.75" customHeight="1" x14ac:dyDescent="0.25">
      <c r="A649" s="41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</row>
    <row r="650" spans="1:29" ht="15.75" customHeight="1" x14ac:dyDescent="0.25">
      <c r="A650" s="41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</row>
    <row r="651" spans="1:29" ht="15.75" customHeight="1" x14ac:dyDescent="0.25">
      <c r="A651" s="41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</row>
    <row r="652" spans="1:29" ht="15.75" customHeight="1" x14ac:dyDescent="0.25">
      <c r="A652" s="41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</row>
    <row r="653" spans="1:29" ht="15.75" customHeight="1" x14ac:dyDescent="0.25">
      <c r="A653" s="41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</row>
    <row r="654" spans="1:29" ht="15.75" customHeight="1" x14ac:dyDescent="0.25">
      <c r="A654" s="41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</row>
    <row r="655" spans="1:29" ht="15.75" customHeight="1" x14ac:dyDescent="0.25">
      <c r="A655" s="41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</row>
    <row r="656" spans="1:29" ht="15.75" customHeight="1" x14ac:dyDescent="0.25">
      <c r="A656" s="41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</row>
    <row r="657" spans="1:29" ht="15.75" customHeight="1" x14ac:dyDescent="0.25">
      <c r="A657" s="41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</row>
    <row r="658" spans="1:29" ht="15.75" customHeight="1" x14ac:dyDescent="0.25">
      <c r="A658" s="41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</row>
    <row r="659" spans="1:29" ht="15.75" customHeight="1" x14ac:dyDescent="0.25">
      <c r="A659" s="41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</row>
    <row r="660" spans="1:29" ht="15.75" customHeight="1" x14ac:dyDescent="0.25">
      <c r="A660" s="41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</row>
    <row r="661" spans="1:29" ht="15.75" customHeight="1" x14ac:dyDescent="0.25">
      <c r="A661" s="41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</row>
    <row r="662" spans="1:29" ht="15.75" customHeight="1" x14ac:dyDescent="0.25">
      <c r="A662" s="41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</row>
    <row r="663" spans="1:29" ht="15.75" customHeight="1" x14ac:dyDescent="0.25">
      <c r="A663" s="41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</row>
    <row r="664" spans="1:29" ht="15.75" customHeight="1" x14ac:dyDescent="0.25">
      <c r="A664" s="41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</row>
    <row r="665" spans="1:29" ht="15.75" customHeight="1" x14ac:dyDescent="0.25">
      <c r="A665" s="41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</row>
    <row r="666" spans="1:29" ht="15.75" customHeight="1" x14ac:dyDescent="0.25">
      <c r="A666" s="41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</row>
    <row r="667" spans="1:29" ht="15.75" customHeight="1" x14ac:dyDescent="0.25">
      <c r="A667" s="41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</row>
    <row r="668" spans="1:29" ht="15.75" customHeight="1" x14ac:dyDescent="0.25">
      <c r="A668" s="41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</row>
    <row r="669" spans="1:29" ht="15.75" customHeight="1" x14ac:dyDescent="0.25">
      <c r="A669" s="41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</row>
    <row r="670" spans="1:29" ht="15.75" customHeight="1" x14ac:dyDescent="0.25">
      <c r="A670" s="41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</row>
    <row r="671" spans="1:29" ht="15.75" customHeight="1" x14ac:dyDescent="0.25">
      <c r="A671" s="41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</row>
    <row r="672" spans="1:29" ht="15.75" customHeight="1" x14ac:dyDescent="0.25">
      <c r="A672" s="41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</row>
    <row r="673" spans="1:29" ht="15.75" customHeight="1" x14ac:dyDescent="0.25">
      <c r="A673" s="41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</row>
    <row r="674" spans="1:29" ht="15.75" customHeight="1" x14ac:dyDescent="0.25">
      <c r="A674" s="41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</row>
    <row r="675" spans="1:29" ht="15.75" customHeight="1" x14ac:dyDescent="0.25">
      <c r="A675" s="41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</row>
    <row r="676" spans="1:29" ht="15.75" customHeight="1" x14ac:dyDescent="0.25">
      <c r="A676" s="41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</row>
    <row r="677" spans="1:29" ht="15.75" customHeight="1" x14ac:dyDescent="0.25">
      <c r="A677" s="41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</row>
    <row r="678" spans="1:29" ht="15.75" customHeight="1" x14ac:dyDescent="0.25">
      <c r="A678" s="41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</row>
    <row r="679" spans="1:29" ht="15.75" customHeight="1" x14ac:dyDescent="0.25">
      <c r="A679" s="41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</row>
    <row r="680" spans="1:29" ht="15.75" customHeight="1" x14ac:dyDescent="0.25">
      <c r="A680" s="41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</row>
    <row r="681" spans="1:29" ht="15.75" customHeight="1" x14ac:dyDescent="0.25">
      <c r="A681" s="41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</row>
    <row r="682" spans="1:29" ht="15.75" customHeight="1" x14ac:dyDescent="0.25">
      <c r="A682" s="41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</row>
    <row r="683" spans="1:29" ht="15.75" customHeight="1" x14ac:dyDescent="0.25">
      <c r="A683" s="41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</row>
    <row r="684" spans="1:29" ht="15.75" customHeight="1" x14ac:dyDescent="0.25">
      <c r="A684" s="41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</row>
    <row r="685" spans="1:29" ht="15.75" customHeight="1" x14ac:dyDescent="0.25">
      <c r="A685" s="41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</row>
    <row r="686" spans="1:29" ht="15.75" customHeight="1" x14ac:dyDescent="0.25">
      <c r="A686" s="41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</row>
    <row r="687" spans="1:29" ht="15.75" customHeight="1" x14ac:dyDescent="0.25">
      <c r="A687" s="41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</row>
    <row r="688" spans="1:29" ht="15.75" customHeight="1" x14ac:dyDescent="0.25">
      <c r="A688" s="41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</row>
    <row r="689" spans="1:29" ht="15.75" customHeight="1" x14ac:dyDescent="0.25">
      <c r="A689" s="41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</row>
    <row r="690" spans="1:29" ht="15.75" customHeight="1" x14ac:dyDescent="0.25">
      <c r="A690" s="41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</row>
    <row r="691" spans="1:29" ht="15.75" customHeight="1" x14ac:dyDescent="0.25">
      <c r="A691" s="41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</row>
    <row r="692" spans="1:29" ht="15.75" customHeight="1" x14ac:dyDescent="0.25">
      <c r="A692" s="41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</row>
    <row r="693" spans="1:29" ht="15.75" customHeight="1" x14ac:dyDescent="0.25">
      <c r="A693" s="41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</row>
    <row r="694" spans="1:29" ht="15.75" customHeight="1" x14ac:dyDescent="0.25">
      <c r="A694" s="41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</row>
    <row r="695" spans="1:29" ht="15.75" customHeight="1" x14ac:dyDescent="0.25">
      <c r="A695" s="41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</row>
    <row r="696" spans="1:29" ht="15.75" customHeight="1" x14ac:dyDescent="0.25">
      <c r="A696" s="41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</row>
    <row r="697" spans="1:29" ht="15.75" customHeight="1" x14ac:dyDescent="0.25">
      <c r="A697" s="41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</row>
    <row r="698" spans="1:29" ht="15.75" customHeight="1" x14ac:dyDescent="0.25">
      <c r="A698" s="41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</row>
    <row r="699" spans="1:29" ht="15.75" customHeight="1" x14ac:dyDescent="0.25">
      <c r="A699" s="41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</row>
    <row r="700" spans="1:29" ht="15.75" customHeight="1" x14ac:dyDescent="0.25">
      <c r="A700" s="41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</row>
    <row r="701" spans="1:29" ht="15.75" customHeight="1" x14ac:dyDescent="0.25">
      <c r="A701" s="41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</row>
    <row r="702" spans="1:29" ht="15.75" customHeight="1" x14ac:dyDescent="0.25">
      <c r="A702" s="41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</row>
    <row r="703" spans="1:29" ht="15.75" customHeight="1" x14ac:dyDescent="0.25">
      <c r="A703" s="41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</row>
    <row r="704" spans="1:29" ht="15.75" customHeight="1" x14ac:dyDescent="0.25">
      <c r="A704" s="41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</row>
    <row r="705" spans="1:29" ht="15.75" customHeight="1" x14ac:dyDescent="0.25">
      <c r="A705" s="41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</row>
    <row r="706" spans="1:29" ht="15.75" customHeight="1" x14ac:dyDescent="0.25">
      <c r="A706" s="41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</row>
    <row r="707" spans="1:29" ht="15.75" customHeight="1" x14ac:dyDescent="0.25">
      <c r="A707" s="41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</row>
    <row r="708" spans="1:29" ht="15.75" customHeight="1" x14ac:dyDescent="0.25">
      <c r="A708" s="41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</row>
    <row r="709" spans="1:29" ht="15.75" customHeight="1" x14ac:dyDescent="0.25">
      <c r="A709" s="41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</row>
    <row r="710" spans="1:29" ht="15.75" customHeight="1" x14ac:dyDescent="0.25">
      <c r="A710" s="41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</row>
    <row r="711" spans="1:29" ht="15.75" customHeight="1" x14ac:dyDescent="0.25">
      <c r="A711" s="41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</row>
    <row r="712" spans="1:29" ht="15.75" customHeight="1" x14ac:dyDescent="0.25">
      <c r="A712" s="41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</row>
    <row r="713" spans="1:29" ht="15.75" customHeight="1" x14ac:dyDescent="0.25">
      <c r="A713" s="41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</row>
    <row r="714" spans="1:29" ht="15.75" customHeight="1" x14ac:dyDescent="0.25">
      <c r="A714" s="41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</row>
    <row r="715" spans="1:29" ht="15.75" customHeight="1" x14ac:dyDescent="0.25">
      <c r="A715" s="41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</row>
    <row r="716" spans="1:29" ht="15.75" customHeight="1" x14ac:dyDescent="0.25">
      <c r="A716" s="41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</row>
    <row r="717" spans="1:29" ht="15.75" customHeight="1" x14ac:dyDescent="0.25">
      <c r="A717" s="41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</row>
    <row r="718" spans="1:29" ht="15.75" customHeight="1" x14ac:dyDescent="0.25">
      <c r="A718" s="41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</row>
    <row r="719" spans="1:29" ht="15.75" customHeight="1" x14ac:dyDescent="0.25">
      <c r="A719" s="41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</row>
    <row r="720" spans="1:29" ht="15.75" customHeight="1" x14ac:dyDescent="0.25">
      <c r="A720" s="41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</row>
    <row r="721" spans="1:29" ht="15.75" customHeight="1" x14ac:dyDescent="0.25">
      <c r="A721" s="41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</row>
    <row r="722" spans="1:29" ht="15.75" customHeight="1" x14ac:dyDescent="0.25">
      <c r="A722" s="41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</row>
    <row r="723" spans="1:29" ht="15.75" customHeight="1" x14ac:dyDescent="0.25">
      <c r="A723" s="41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</row>
    <row r="724" spans="1:29" ht="15.75" customHeight="1" x14ac:dyDescent="0.25">
      <c r="A724" s="41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</row>
    <row r="725" spans="1:29" ht="15.75" customHeight="1" x14ac:dyDescent="0.25">
      <c r="A725" s="41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</row>
    <row r="726" spans="1:29" ht="15.75" customHeight="1" x14ac:dyDescent="0.25">
      <c r="A726" s="41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</row>
    <row r="727" spans="1:29" ht="15.75" customHeight="1" x14ac:dyDescent="0.25">
      <c r="A727" s="41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</row>
    <row r="728" spans="1:29" ht="15.75" customHeight="1" x14ac:dyDescent="0.25">
      <c r="A728" s="41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</row>
    <row r="729" spans="1:29" ht="15.75" customHeight="1" x14ac:dyDescent="0.25">
      <c r="A729" s="41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</row>
    <row r="730" spans="1:29" ht="15.75" customHeight="1" x14ac:dyDescent="0.25">
      <c r="A730" s="41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</row>
    <row r="731" spans="1:29" ht="15.75" customHeight="1" x14ac:dyDescent="0.25">
      <c r="A731" s="41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</row>
    <row r="732" spans="1:29" ht="15.75" customHeight="1" x14ac:dyDescent="0.25">
      <c r="A732" s="41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</row>
    <row r="733" spans="1:29" ht="15.75" customHeight="1" x14ac:dyDescent="0.25">
      <c r="A733" s="41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</row>
    <row r="734" spans="1:29" ht="15.75" customHeight="1" x14ac:dyDescent="0.25">
      <c r="A734" s="41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</row>
    <row r="735" spans="1:29" ht="15.75" customHeight="1" x14ac:dyDescent="0.25">
      <c r="A735" s="41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</row>
    <row r="736" spans="1:29" ht="15.75" customHeight="1" x14ac:dyDescent="0.25">
      <c r="A736" s="41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</row>
    <row r="737" spans="1:29" ht="15.75" customHeight="1" x14ac:dyDescent="0.25">
      <c r="A737" s="41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</row>
    <row r="738" spans="1:29" ht="15.75" customHeight="1" x14ac:dyDescent="0.25">
      <c r="A738" s="41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</row>
    <row r="739" spans="1:29" ht="15.75" customHeight="1" x14ac:dyDescent="0.25">
      <c r="A739" s="41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</row>
    <row r="740" spans="1:29" ht="15.75" customHeight="1" x14ac:dyDescent="0.25">
      <c r="A740" s="41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</row>
    <row r="741" spans="1:29" ht="15.75" customHeight="1" x14ac:dyDescent="0.25">
      <c r="A741" s="41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</row>
    <row r="742" spans="1:29" ht="15.75" customHeight="1" x14ac:dyDescent="0.25">
      <c r="A742" s="41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</row>
    <row r="743" spans="1:29" ht="15.75" customHeight="1" x14ac:dyDescent="0.25">
      <c r="A743" s="41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</row>
    <row r="744" spans="1:29" ht="15.75" customHeight="1" x14ac:dyDescent="0.25">
      <c r="A744" s="41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</row>
    <row r="745" spans="1:29" ht="15.75" customHeight="1" x14ac:dyDescent="0.25">
      <c r="A745" s="41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</row>
    <row r="746" spans="1:29" ht="15.75" customHeight="1" x14ac:dyDescent="0.25">
      <c r="A746" s="41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</row>
    <row r="747" spans="1:29" ht="15.75" customHeight="1" x14ac:dyDescent="0.25">
      <c r="A747" s="41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</row>
    <row r="748" spans="1:29" ht="15.75" customHeight="1" x14ac:dyDescent="0.25">
      <c r="A748" s="41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</row>
    <row r="749" spans="1:29" ht="15.75" customHeight="1" x14ac:dyDescent="0.25">
      <c r="A749" s="41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</row>
    <row r="750" spans="1:29" ht="15.75" customHeight="1" x14ac:dyDescent="0.25">
      <c r="A750" s="41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</row>
    <row r="751" spans="1:29" ht="15.75" customHeight="1" x14ac:dyDescent="0.25">
      <c r="A751" s="41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</row>
    <row r="752" spans="1:29" ht="15.75" customHeight="1" x14ac:dyDescent="0.25">
      <c r="A752" s="41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</row>
    <row r="753" spans="1:29" ht="15.75" customHeight="1" x14ac:dyDescent="0.25">
      <c r="A753" s="41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</row>
    <row r="754" spans="1:29" ht="15.75" customHeight="1" x14ac:dyDescent="0.25">
      <c r="A754" s="41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</row>
    <row r="755" spans="1:29" ht="15.75" customHeight="1" x14ac:dyDescent="0.25">
      <c r="A755" s="41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</row>
    <row r="756" spans="1:29" ht="15.75" customHeight="1" x14ac:dyDescent="0.25">
      <c r="A756" s="41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</row>
    <row r="757" spans="1:29" ht="15.75" customHeight="1" x14ac:dyDescent="0.25">
      <c r="A757" s="41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</row>
    <row r="758" spans="1:29" ht="15.75" customHeight="1" x14ac:dyDescent="0.25">
      <c r="A758" s="41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</row>
    <row r="759" spans="1:29" ht="15.75" customHeight="1" x14ac:dyDescent="0.25">
      <c r="A759" s="41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</row>
    <row r="760" spans="1:29" ht="15.75" customHeight="1" x14ac:dyDescent="0.25">
      <c r="A760" s="41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</row>
    <row r="761" spans="1:29" ht="15.75" customHeight="1" x14ac:dyDescent="0.25">
      <c r="A761" s="41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</row>
    <row r="762" spans="1:29" ht="15.75" customHeight="1" x14ac:dyDescent="0.25">
      <c r="A762" s="41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</row>
    <row r="763" spans="1:29" ht="15.75" customHeight="1" x14ac:dyDescent="0.25">
      <c r="A763" s="41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</row>
    <row r="764" spans="1:29" ht="15.75" customHeight="1" x14ac:dyDescent="0.25">
      <c r="A764" s="41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</row>
    <row r="765" spans="1:29" ht="15.75" customHeight="1" x14ac:dyDescent="0.25">
      <c r="A765" s="41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</row>
    <row r="766" spans="1:29" ht="15.75" customHeight="1" x14ac:dyDescent="0.25">
      <c r="A766" s="41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</row>
    <row r="767" spans="1:29" ht="15.75" customHeight="1" x14ac:dyDescent="0.25">
      <c r="A767" s="41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</row>
    <row r="768" spans="1:29" ht="15.75" customHeight="1" x14ac:dyDescent="0.25">
      <c r="A768" s="41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</row>
    <row r="769" spans="1:29" ht="15.75" customHeight="1" x14ac:dyDescent="0.25">
      <c r="A769" s="41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</row>
    <row r="770" spans="1:29" ht="15.75" customHeight="1" x14ac:dyDescent="0.25">
      <c r="A770" s="41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</row>
    <row r="771" spans="1:29" ht="15.75" customHeight="1" x14ac:dyDescent="0.25">
      <c r="A771" s="41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</row>
    <row r="772" spans="1:29" ht="15.75" customHeight="1" x14ac:dyDescent="0.25">
      <c r="A772" s="41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</row>
    <row r="773" spans="1:29" ht="15.75" customHeight="1" x14ac:dyDescent="0.25">
      <c r="A773" s="41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</row>
    <row r="774" spans="1:29" ht="15.75" customHeight="1" x14ac:dyDescent="0.25">
      <c r="A774" s="41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</row>
    <row r="775" spans="1:29" ht="15.75" customHeight="1" x14ac:dyDescent="0.25">
      <c r="A775" s="41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</row>
    <row r="776" spans="1:29" ht="15.75" customHeight="1" x14ac:dyDescent="0.25">
      <c r="A776" s="41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</row>
    <row r="777" spans="1:29" ht="15.75" customHeight="1" x14ac:dyDescent="0.25">
      <c r="A777" s="41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</row>
    <row r="778" spans="1:29" ht="15.75" customHeight="1" x14ac:dyDescent="0.25">
      <c r="A778" s="41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</row>
    <row r="779" spans="1:29" ht="15.75" customHeight="1" x14ac:dyDescent="0.25">
      <c r="A779" s="41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</row>
    <row r="780" spans="1:29" ht="15.75" customHeight="1" x14ac:dyDescent="0.25">
      <c r="A780" s="41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</row>
    <row r="781" spans="1:29" ht="15.75" customHeight="1" x14ac:dyDescent="0.25">
      <c r="A781" s="41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</row>
    <row r="782" spans="1:29" ht="15.75" customHeight="1" x14ac:dyDescent="0.25">
      <c r="A782" s="41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</row>
    <row r="783" spans="1:29" ht="15.75" customHeight="1" x14ac:dyDescent="0.25">
      <c r="A783" s="41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</row>
    <row r="784" spans="1:29" ht="15.75" customHeight="1" x14ac:dyDescent="0.25">
      <c r="A784" s="41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</row>
    <row r="785" spans="1:29" ht="15.75" customHeight="1" x14ac:dyDescent="0.25">
      <c r="A785" s="41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</row>
    <row r="786" spans="1:29" ht="15.75" customHeight="1" x14ac:dyDescent="0.25">
      <c r="A786" s="41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</row>
    <row r="787" spans="1:29" ht="15.75" customHeight="1" x14ac:dyDescent="0.25">
      <c r="A787" s="41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</row>
    <row r="788" spans="1:29" ht="15.75" customHeight="1" x14ac:dyDescent="0.25">
      <c r="A788" s="41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</row>
    <row r="789" spans="1:29" ht="15.75" customHeight="1" x14ac:dyDescent="0.25">
      <c r="A789" s="41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</row>
    <row r="790" spans="1:29" ht="15.75" customHeight="1" x14ac:dyDescent="0.25">
      <c r="A790" s="41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</row>
    <row r="791" spans="1:29" ht="15.75" customHeight="1" x14ac:dyDescent="0.25">
      <c r="A791" s="41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</row>
    <row r="792" spans="1:29" ht="15.75" customHeight="1" x14ac:dyDescent="0.25">
      <c r="A792" s="41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</row>
    <row r="793" spans="1:29" ht="15.75" customHeight="1" x14ac:dyDescent="0.25">
      <c r="A793" s="41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</row>
    <row r="794" spans="1:29" ht="15.75" customHeight="1" x14ac:dyDescent="0.25">
      <c r="A794" s="41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</row>
    <row r="795" spans="1:29" ht="15.75" customHeight="1" x14ac:dyDescent="0.25">
      <c r="A795" s="41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</row>
    <row r="796" spans="1:29" ht="15.75" customHeight="1" x14ac:dyDescent="0.25">
      <c r="A796" s="41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</row>
    <row r="797" spans="1:29" ht="15.75" customHeight="1" x14ac:dyDescent="0.25">
      <c r="A797" s="41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</row>
    <row r="798" spans="1:29" ht="15.75" customHeight="1" x14ac:dyDescent="0.25">
      <c r="A798" s="41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</row>
    <row r="799" spans="1:29" ht="15.75" customHeight="1" x14ac:dyDescent="0.25">
      <c r="A799" s="41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</row>
    <row r="800" spans="1:29" ht="15.75" customHeight="1" x14ac:dyDescent="0.25">
      <c r="A800" s="41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</row>
    <row r="801" spans="1:29" ht="15.75" customHeight="1" x14ac:dyDescent="0.25">
      <c r="A801" s="41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</row>
    <row r="802" spans="1:29" ht="15.75" customHeight="1" x14ac:dyDescent="0.25">
      <c r="A802" s="41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</row>
    <row r="803" spans="1:29" ht="15.75" customHeight="1" x14ac:dyDescent="0.25">
      <c r="A803" s="41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</row>
    <row r="804" spans="1:29" ht="15.75" customHeight="1" x14ac:dyDescent="0.25">
      <c r="A804" s="41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</row>
    <row r="805" spans="1:29" ht="15.75" customHeight="1" x14ac:dyDescent="0.25">
      <c r="A805" s="41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</row>
    <row r="806" spans="1:29" ht="15.75" customHeight="1" x14ac:dyDescent="0.25">
      <c r="A806" s="41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</row>
    <row r="807" spans="1:29" ht="15.75" customHeight="1" x14ac:dyDescent="0.25">
      <c r="A807" s="41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</row>
    <row r="808" spans="1:29" ht="15.75" customHeight="1" x14ac:dyDescent="0.25">
      <c r="A808" s="41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</row>
    <row r="809" spans="1:29" ht="15.75" customHeight="1" x14ac:dyDescent="0.25">
      <c r="A809" s="41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</row>
    <row r="810" spans="1:29" ht="15.75" customHeight="1" x14ac:dyDescent="0.25">
      <c r="A810" s="41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</row>
    <row r="811" spans="1:29" ht="15.75" customHeight="1" x14ac:dyDescent="0.25">
      <c r="A811" s="41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</row>
    <row r="812" spans="1:29" ht="15.75" customHeight="1" x14ac:dyDescent="0.25">
      <c r="A812" s="41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</row>
    <row r="813" spans="1:29" ht="15.75" customHeight="1" x14ac:dyDescent="0.25">
      <c r="A813" s="41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</row>
    <row r="814" spans="1:29" ht="15.75" customHeight="1" x14ac:dyDescent="0.25">
      <c r="A814" s="41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</row>
    <row r="815" spans="1:29" ht="15.75" customHeight="1" x14ac:dyDescent="0.25">
      <c r="A815" s="41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</row>
    <row r="816" spans="1:29" ht="15.75" customHeight="1" x14ac:dyDescent="0.25">
      <c r="A816" s="41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</row>
    <row r="817" spans="1:29" ht="15.75" customHeight="1" x14ac:dyDescent="0.25">
      <c r="A817" s="41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</row>
    <row r="818" spans="1:29" ht="15.75" customHeight="1" x14ac:dyDescent="0.25">
      <c r="A818" s="41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</row>
    <row r="819" spans="1:29" ht="15.75" customHeight="1" x14ac:dyDescent="0.25">
      <c r="A819" s="41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</row>
    <row r="820" spans="1:29" ht="15.75" customHeight="1" x14ac:dyDescent="0.25">
      <c r="A820" s="41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</row>
    <row r="821" spans="1:29" ht="15.75" customHeight="1" x14ac:dyDescent="0.25">
      <c r="A821" s="41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</row>
    <row r="822" spans="1:29" ht="15.75" customHeight="1" x14ac:dyDescent="0.25">
      <c r="A822" s="41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</row>
    <row r="823" spans="1:29" ht="15.75" customHeight="1" x14ac:dyDescent="0.25">
      <c r="A823" s="41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</row>
    <row r="824" spans="1:29" ht="15.75" customHeight="1" x14ac:dyDescent="0.25">
      <c r="A824" s="41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</row>
    <row r="825" spans="1:29" ht="15.75" customHeight="1" x14ac:dyDescent="0.25">
      <c r="A825" s="41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</row>
    <row r="826" spans="1:29" ht="15.75" customHeight="1" x14ac:dyDescent="0.25">
      <c r="A826" s="41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</row>
    <row r="827" spans="1:29" ht="15.75" customHeight="1" x14ac:dyDescent="0.25">
      <c r="A827" s="41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</row>
    <row r="828" spans="1:29" ht="15.75" customHeight="1" x14ac:dyDescent="0.25">
      <c r="A828" s="41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</row>
    <row r="829" spans="1:29" ht="15.75" customHeight="1" x14ac:dyDescent="0.25">
      <c r="A829" s="41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</row>
    <row r="830" spans="1:29" ht="15.75" customHeight="1" x14ac:dyDescent="0.25">
      <c r="A830" s="41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</row>
    <row r="831" spans="1:29" ht="15.75" customHeight="1" x14ac:dyDescent="0.25">
      <c r="A831" s="41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</row>
    <row r="832" spans="1:29" ht="15.75" customHeight="1" x14ac:dyDescent="0.25">
      <c r="A832" s="41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</row>
    <row r="833" spans="1:29" ht="15.75" customHeight="1" x14ac:dyDescent="0.25">
      <c r="A833" s="41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</row>
    <row r="834" spans="1:29" ht="15.75" customHeight="1" x14ac:dyDescent="0.25">
      <c r="A834" s="41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</row>
    <row r="835" spans="1:29" ht="15.75" customHeight="1" x14ac:dyDescent="0.25">
      <c r="A835" s="41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</row>
    <row r="836" spans="1:29" ht="15.75" customHeight="1" x14ac:dyDescent="0.25">
      <c r="A836" s="41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</row>
    <row r="837" spans="1:29" ht="15.75" customHeight="1" x14ac:dyDescent="0.25">
      <c r="A837" s="41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</row>
    <row r="838" spans="1:29" ht="15.75" customHeight="1" x14ac:dyDescent="0.25">
      <c r="A838" s="41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</row>
    <row r="839" spans="1:29" ht="15.75" customHeight="1" x14ac:dyDescent="0.25">
      <c r="A839" s="41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</row>
    <row r="840" spans="1:29" ht="15.75" customHeight="1" x14ac:dyDescent="0.25">
      <c r="A840" s="41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</row>
    <row r="841" spans="1:29" ht="15.75" customHeight="1" x14ac:dyDescent="0.25">
      <c r="A841" s="41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</row>
    <row r="842" spans="1:29" ht="15.75" customHeight="1" x14ac:dyDescent="0.25">
      <c r="A842" s="41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</row>
    <row r="843" spans="1:29" ht="15.75" customHeight="1" x14ac:dyDescent="0.25">
      <c r="A843" s="41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</row>
    <row r="844" spans="1:29" ht="15.75" customHeight="1" x14ac:dyDescent="0.25">
      <c r="A844" s="41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</row>
    <row r="845" spans="1:29" ht="15.75" customHeight="1" x14ac:dyDescent="0.25">
      <c r="A845" s="41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</row>
    <row r="846" spans="1:29" ht="15.75" customHeight="1" x14ac:dyDescent="0.25">
      <c r="A846" s="41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</row>
    <row r="847" spans="1:29" ht="15.75" customHeight="1" x14ac:dyDescent="0.25">
      <c r="A847" s="41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</row>
    <row r="848" spans="1:29" ht="15.75" customHeight="1" x14ac:dyDescent="0.25">
      <c r="A848" s="41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</row>
    <row r="849" spans="1:29" ht="15.75" customHeight="1" x14ac:dyDescent="0.25">
      <c r="A849" s="41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</row>
    <row r="850" spans="1:29" ht="15.75" customHeight="1" x14ac:dyDescent="0.25">
      <c r="A850" s="41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</row>
    <row r="851" spans="1:29" ht="15.75" customHeight="1" x14ac:dyDescent="0.25">
      <c r="A851" s="41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</row>
    <row r="852" spans="1:29" ht="15.75" customHeight="1" x14ac:dyDescent="0.25">
      <c r="A852" s="41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</row>
    <row r="853" spans="1:29" ht="15.75" customHeight="1" x14ac:dyDescent="0.25">
      <c r="A853" s="41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</row>
    <row r="854" spans="1:29" ht="15.75" customHeight="1" x14ac:dyDescent="0.25">
      <c r="A854" s="41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</row>
    <row r="855" spans="1:29" ht="15.75" customHeight="1" x14ac:dyDescent="0.25">
      <c r="A855" s="41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</row>
    <row r="856" spans="1:29" ht="15.75" customHeight="1" x14ac:dyDescent="0.25">
      <c r="A856" s="41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</row>
    <row r="857" spans="1:29" ht="15.75" customHeight="1" x14ac:dyDescent="0.25">
      <c r="A857" s="41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</row>
    <row r="858" spans="1:29" ht="15.75" customHeight="1" x14ac:dyDescent="0.25">
      <c r="A858" s="41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</row>
    <row r="859" spans="1:29" ht="15.75" customHeight="1" x14ac:dyDescent="0.25">
      <c r="A859" s="41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</row>
    <row r="860" spans="1:29" ht="15.75" customHeight="1" x14ac:dyDescent="0.25">
      <c r="A860" s="41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</row>
    <row r="861" spans="1:29" ht="15.75" customHeight="1" x14ac:dyDescent="0.25">
      <c r="A861" s="41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</row>
    <row r="862" spans="1:29" ht="15.75" customHeight="1" x14ac:dyDescent="0.25">
      <c r="A862" s="41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</row>
    <row r="863" spans="1:29" ht="15.75" customHeight="1" x14ac:dyDescent="0.25">
      <c r="A863" s="41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</row>
    <row r="864" spans="1:29" ht="15.75" customHeight="1" x14ac:dyDescent="0.25">
      <c r="A864" s="41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</row>
    <row r="865" spans="1:29" ht="15.75" customHeight="1" x14ac:dyDescent="0.25">
      <c r="A865" s="41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</row>
    <row r="866" spans="1:29" ht="15.75" customHeight="1" x14ac:dyDescent="0.25">
      <c r="A866" s="41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</row>
    <row r="867" spans="1:29" ht="15.75" customHeight="1" x14ac:dyDescent="0.25">
      <c r="A867" s="41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</row>
    <row r="868" spans="1:29" ht="15.75" customHeight="1" x14ac:dyDescent="0.25">
      <c r="A868" s="41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</row>
    <row r="869" spans="1:29" ht="15.75" customHeight="1" x14ac:dyDescent="0.25">
      <c r="A869" s="41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</row>
    <row r="870" spans="1:29" ht="15.75" customHeight="1" x14ac:dyDescent="0.25">
      <c r="A870" s="41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</row>
    <row r="871" spans="1:29" ht="15.75" customHeight="1" x14ac:dyDescent="0.25">
      <c r="A871" s="41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</row>
    <row r="872" spans="1:29" ht="15.75" customHeight="1" x14ac:dyDescent="0.25">
      <c r="A872" s="41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</row>
    <row r="873" spans="1:29" ht="15.75" customHeight="1" x14ac:dyDescent="0.25">
      <c r="A873" s="41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</row>
    <row r="874" spans="1:29" ht="15.75" customHeight="1" x14ac:dyDescent="0.25">
      <c r="A874" s="41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</row>
    <row r="875" spans="1:29" ht="15.75" customHeight="1" x14ac:dyDescent="0.25">
      <c r="A875" s="41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</row>
    <row r="876" spans="1:29" ht="15.75" customHeight="1" x14ac:dyDescent="0.25">
      <c r="A876" s="41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</row>
    <row r="877" spans="1:29" ht="15.75" customHeight="1" x14ac:dyDescent="0.25">
      <c r="A877" s="41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</row>
    <row r="878" spans="1:29" ht="15.75" customHeight="1" x14ac:dyDescent="0.25">
      <c r="A878" s="41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</row>
    <row r="879" spans="1:29" ht="15.75" customHeight="1" x14ac:dyDescent="0.25">
      <c r="A879" s="41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</row>
    <row r="880" spans="1:29" ht="15.75" customHeight="1" x14ac:dyDescent="0.25">
      <c r="A880" s="41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</row>
    <row r="881" spans="1:29" ht="15.75" customHeight="1" x14ac:dyDescent="0.25">
      <c r="A881" s="41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</row>
    <row r="882" spans="1:29" ht="15.75" customHeight="1" x14ac:dyDescent="0.25">
      <c r="A882" s="41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</row>
    <row r="883" spans="1:29" ht="15.75" customHeight="1" x14ac:dyDescent="0.25">
      <c r="A883" s="41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</row>
    <row r="884" spans="1:29" ht="15.75" customHeight="1" x14ac:dyDescent="0.25">
      <c r="A884" s="41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</row>
    <row r="885" spans="1:29" ht="15.75" customHeight="1" x14ac:dyDescent="0.25">
      <c r="A885" s="41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</row>
    <row r="886" spans="1:29" ht="15.75" customHeight="1" x14ac:dyDescent="0.25">
      <c r="A886" s="41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</row>
    <row r="887" spans="1:29" ht="15.75" customHeight="1" x14ac:dyDescent="0.25">
      <c r="A887" s="41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</row>
    <row r="888" spans="1:29" ht="15.75" customHeight="1" x14ac:dyDescent="0.25">
      <c r="A888" s="41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</row>
    <row r="889" spans="1:29" ht="15.75" customHeight="1" x14ac:dyDescent="0.25">
      <c r="A889" s="41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</row>
    <row r="890" spans="1:29" ht="15.75" customHeight="1" x14ac:dyDescent="0.25">
      <c r="A890" s="41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</row>
    <row r="891" spans="1:29" ht="15.75" customHeight="1" x14ac:dyDescent="0.25">
      <c r="A891" s="41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</row>
    <row r="892" spans="1:29" ht="15.75" customHeight="1" x14ac:dyDescent="0.25">
      <c r="A892" s="41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</row>
    <row r="893" spans="1:29" ht="15.75" customHeight="1" x14ac:dyDescent="0.25">
      <c r="A893" s="41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</row>
    <row r="894" spans="1:29" ht="15.75" customHeight="1" x14ac:dyDescent="0.25">
      <c r="A894" s="41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</row>
    <row r="895" spans="1:29" ht="15.75" customHeight="1" x14ac:dyDescent="0.25">
      <c r="A895" s="41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</row>
    <row r="896" spans="1:29" ht="15.75" customHeight="1" x14ac:dyDescent="0.25">
      <c r="A896" s="41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</row>
    <row r="897" spans="1:29" ht="15.75" customHeight="1" x14ac:dyDescent="0.25">
      <c r="A897" s="41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</row>
    <row r="898" spans="1:29" ht="15.75" customHeight="1" x14ac:dyDescent="0.25">
      <c r="A898" s="41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</row>
    <row r="899" spans="1:29" ht="15.75" customHeight="1" x14ac:dyDescent="0.25">
      <c r="A899" s="41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</row>
    <row r="900" spans="1:29" ht="15.75" customHeight="1" x14ac:dyDescent="0.25">
      <c r="A900" s="41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</row>
    <row r="901" spans="1:29" ht="15.75" customHeight="1" x14ac:dyDescent="0.25">
      <c r="A901" s="41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</row>
    <row r="902" spans="1:29" ht="15.75" customHeight="1" x14ac:dyDescent="0.25">
      <c r="A902" s="41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</row>
    <row r="903" spans="1:29" ht="15.75" customHeight="1" x14ac:dyDescent="0.25">
      <c r="A903" s="41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</row>
    <row r="904" spans="1:29" ht="15.75" customHeight="1" x14ac:dyDescent="0.25">
      <c r="A904" s="41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</row>
    <row r="905" spans="1:29" ht="15.75" customHeight="1" x14ac:dyDescent="0.25">
      <c r="A905" s="41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</row>
    <row r="906" spans="1:29" ht="15.75" customHeight="1" x14ac:dyDescent="0.25">
      <c r="A906" s="41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</row>
    <row r="907" spans="1:29" ht="15.75" customHeight="1" x14ac:dyDescent="0.25">
      <c r="A907" s="41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</row>
    <row r="908" spans="1:29" ht="15.75" customHeight="1" x14ac:dyDescent="0.25">
      <c r="A908" s="41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</row>
    <row r="909" spans="1:29" ht="15.75" customHeight="1" x14ac:dyDescent="0.25">
      <c r="A909" s="41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</row>
    <row r="910" spans="1:29" ht="15.75" customHeight="1" x14ac:dyDescent="0.25">
      <c r="A910" s="41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</row>
    <row r="911" spans="1:29" ht="15.75" customHeight="1" x14ac:dyDescent="0.25">
      <c r="A911" s="41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</row>
    <row r="912" spans="1:29" ht="15.75" customHeight="1" x14ac:dyDescent="0.25">
      <c r="A912" s="41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</row>
    <row r="913" spans="1:29" ht="15.75" customHeight="1" x14ac:dyDescent="0.25">
      <c r="A913" s="41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</row>
    <row r="914" spans="1:29" ht="15.75" customHeight="1" x14ac:dyDescent="0.25">
      <c r="A914" s="41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</row>
    <row r="915" spans="1:29" ht="15.75" customHeight="1" x14ac:dyDescent="0.25">
      <c r="A915" s="41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</row>
    <row r="916" spans="1:29" ht="15.75" customHeight="1" x14ac:dyDescent="0.25">
      <c r="A916" s="41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</row>
    <row r="917" spans="1:29" ht="15.75" customHeight="1" x14ac:dyDescent="0.25">
      <c r="A917" s="41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</row>
    <row r="918" spans="1:29" ht="15.75" customHeight="1" x14ac:dyDescent="0.25">
      <c r="A918" s="41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</row>
    <row r="919" spans="1:29" ht="15.75" customHeight="1" x14ac:dyDescent="0.25">
      <c r="A919" s="41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</row>
    <row r="920" spans="1:29" ht="15.75" customHeight="1" x14ac:dyDescent="0.25">
      <c r="A920" s="41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</row>
    <row r="921" spans="1:29" ht="15.75" customHeight="1" x14ac:dyDescent="0.25">
      <c r="A921" s="41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</row>
    <row r="922" spans="1:29" ht="15.75" customHeight="1" x14ac:dyDescent="0.25">
      <c r="A922" s="41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</row>
    <row r="923" spans="1:29" ht="15.75" customHeight="1" x14ac:dyDescent="0.25">
      <c r="A923" s="41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</row>
    <row r="924" spans="1:29" ht="15.75" customHeight="1" x14ac:dyDescent="0.25">
      <c r="A924" s="41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</row>
    <row r="925" spans="1:29" ht="15.75" customHeight="1" x14ac:dyDescent="0.25">
      <c r="A925" s="41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</row>
    <row r="926" spans="1:29" ht="15.75" customHeight="1" x14ac:dyDescent="0.25">
      <c r="A926" s="41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</row>
    <row r="927" spans="1:29" ht="15.75" customHeight="1" x14ac:dyDescent="0.25">
      <c r="A927" s="41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</row>
    <row r="928" spans="1:29" ht="15.75" customHeight="1" x14ac:dyDescent="0.25">
      <c r="A928" s="41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</row>
    <row r="929" spans="1:29" ht="15.75" customHeight="1" x14ac:dyDescent="0.25">
      <c r="A929" s="41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</row>
    <row r="930" spans="1:29" ht="15.75" customHeight="1" x14ac:dyDescent="0.25">
      <c r="A930" s="41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</row>
    <row r="931" spans="1:29" ht="15.75" customHeight="1" x14ac:dyDescent="0.25">
      <c r="A931" s="41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</row>
    <row r="932" spans="1:29" ht="15.75" customHeight="1" x14ac:dyDescent="0.25">
      <c r="A932" s="41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</row>
    <row r="933" spans="1:29" ht="15.75" customHeight="1" x14ac:dyDescent="0.25">
      <c r="A933" s="41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</row>
    <row r="934" spans="1:29" ht="15.75" customHeight="1" x14ac:dyDescent="0.25">
      <c r="A934" s="41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</row>
    <row r="935" spans="1:29" ht="15.75" customHeight="1" x14ac:dyDescent="0.25">
      <c r="A935" s="41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</row>
    <row r="936" spans="1:29" ht="15.75" customHeight="1" x14ac:dyDescent="0.25">
      <c r="A936" s="41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</row>
    <row r="937" spans="1:29" ht="15.75" customHeight="1" x14ac:dyDescent="0.25">
      <c r="A937" s="41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</row>
    <row r="938" spans="1:29" ht="15.75" customHeight="1" x14ac:dyDescent="0.25">
      <c r="A938" s="41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</row>
    <row r="939" spans="1:29" ht="15.75" customHeight="1" x14ac:dyDescent="0.25">
      <c r="A939" s="41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</row>
    <row r="940" spans="1:29" ht="15.75" customHeight="1" x14ac:dyDescent="0.25">
      <c r="A940" s="41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</row>
    <row r="941" spans="1:29" ht="15.75" customHeight="1" x14ac:dyDescent="0.25">
      <c r="A941" s="41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</row>
    <row r="942" spans="1:29" ht="15.75" customHeight="1" x14ac:dyDescent="0.25">
      <c r="A942" s="41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</row>
    <row r="943" spans="1:29" ht="15.75" customHeight="1" x14ac:dyDescent="0.25">
      <c r="A943" s="41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</row>
    <row r="944" spans="1:29" ht="15.75" customHeight="1" x14ac:dyDescent="0.25">
      <c r="A944" s="41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</row>
    <row r="945" spans="1:29" ht="15.75" customHeight="1" x14ac:dyDescent="0.25">
      <c r="A945" s="41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</row>
    <row r="946" spans="1:29" ht="15.75" customHeight="1" x14ac:dyDescent="0.25">
      <c r="A946" s="41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</row>
    <row r="947" spans="1:29" ht="15.75" customHeight="1" x14ac:dyDescent="0.25">
      <c r="A947" s="41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</row>
    <row r="948" spans="1:29" ht="15.75" customHeight="1" x14ac:dyDescent="0.25">
      <c r="A948" s="41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</row>
    <row r="949" spans="1:29" ht="15.75" customHeight="1" x14ac:dyDescent="0.25">
      <c r="A949" s="41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</row>
    <row r="950" spans="1:29" ht="15.75" customHeight="1" x14ac:dyDescent="0.25">
      <c r="A950" s="41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</row>
    <row r="951" spans="1:29" ht="15.75" customHeight="1" x14ac:dyDescent="0.25">
      <c r="A951" s="41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</row>
    <row r="952" spans="1:29" ht="15.75" customHeight="1" x14ac:dyDescent="0.25">
      <c r="A952" s="41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</row>
    <row r="953" spans="1:29" ht="15.75" customHeight="1" x14ac:dyDescent="0.25">
      <c r="A953" s="41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</row>
    <row r="954" spans="1:29" ht="15.75" customHeight="1" x14ac:dyDescent="0.25">
      <c r="A954" s="41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</row>
    <row r="955" spans="1:29" ht="15.75" customHeight="1" x14ac:dyDescent="0.25">
      <c r="A955" s="41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</row>
    <row r="956" spans="1:29" ht="15.75" customHeight="1" x14ac:dyDescent="0.25">
      <c r="A956" s="41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</row>
    <row r="957" spans="1:29" ht="15.75" customHeight="1" x14ac:dyDescent="0.25">
      <c r="A957" s="41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</row>
    <row r="958" spans="1:29" ht="15.75" customHeight="1" x14ac:dyDescent="0.25">
      <c r="A958" s="41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</row>
    <row r="959" spans="1:29" ht="15.75" customHeight="1" x14ac:dyDescent="0.25">
      <c r="A959" s="41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</row>
    <row r="960" spans="1:29" ht="15.75" customHeight="1" x14ac:dyDescent="0.25">
      <c r="A960" s="41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</row>
    <row r="961" spans="1:29" ht="15.75" customHeight="1" x14ac:dyDescent="0.25">
      <c r="A961" s="41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</row>
    <row r="962" spans="1:29" ht="15.75" customHeight="1" x14ac:dyDescent="0.25">
      <c r="A962" s="41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</row>
    <row r="963" spans="1:29" ht="15.75" customHeight="1" x14ac:dyDescent="0.25">
      <c r="A963" s="41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</row>
    <row r="964" spans="1:29" ht="15.75" customHeight="1" x14ac:dyDescent="0.25">
      <c r="A964" s="41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</row>
    <row r="965" spans="1:29" ht="15.75" customHeight="1" x14ac:dyDescent="0.25">
      <c r="A965" s="41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</row>
    <row r="966" spans="1:29" ht="15.75" customHeight="1" x14ac:dyDescent="0.25">
      <c r="A966" s="41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</row>
    <row r="967" spans="1:29" ht="15.75" customHeight="1" x14ac:dyDescent="0.25">
      <c r="A967" s="41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</row>
    <row r="968" spans="1:29" ht="15.75" customHeight="1" x14ac:dyDescent="0.25">
      <c r="A968" s="41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</row>
    <row r="969" spans="1:29" ht="15.75" customHeight="1" x14ac:dyDescent="0.25">
      <c r="A969" s="41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</row>
    <row r="970" spans="1:29" ht="15.75" customHeight="1" x14ac:dyDescent="0.25">
      <c r="A970" s="41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</row>
    <row r="971" spans="1:29" ht="15.75" customHeight="1" x14ac:dyDescent="0.25">
      <c r="A971" s="41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</row>
    <row r="972" spans="1:29" ht="15.75" customHeight="1" x14ac:dyDescent="0.25">
      <c r="A972" s="41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</row>
    <row r="973" spans="1:29" ht="15.75" customHeight="1" x14ac:dyDescent="0.25">
      <c r="A973" s="41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</row>
    <row r="974" spans="1:29" ht="15.75" customHeight="1" x14ac:dyDescent="0.25">
      <c r="A974" s="41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</row>
    <row r="975" spans="1:29" ht="15.75" customHeight="1" x14ac:dyDescent="0.25">
      <c r="A975" s="41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</row>
    <row r="976" spans="1:29" ht="15.75" customHeight="1" x14ac:dyDescent="0.25">
      <c r="A976" s="41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</row>
    <row r="977" spans="1:29" ht="15.75" customHeight="1" x14ac:dyDescent="0.25">
      <c r="A977" s="41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</row>
    <row r="978" spans="1:29" ht="15.75" customHeight="1" x14ac:dyDescent="0.25">
      <c r="A978" s="41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</row>
    <row r="979" spans="1:29" ht="15.75" customHeight="1" x14ac:dyDescent="0.25">
      <c r="A979" s="41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</row>
    <row r="980" spans="1:29" ht="15.75" customHeight="1" x14ac:dyDescent="0.25">
      <c r="A980" s="41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</row>
    <row r="981" spans="1:29" ht="15.75" customHeight="1" x14ac:dyDescent="0.25">
      <c r="A981" s="41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</row>
    <row r="982" spans="1:29" ht="15.75" customHeight="1" x14ac:dyDescent="0.25">
      <c r="A982" s="41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</row>
    <row r="983" spans="1:29" ht="15.75" customHeight="1" x14ac:dyDescent="0.25">
      <c r="A983" s="41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</row>
    <row r="984" spans="1:29" ht="15.75" customHeight="1" x14ac:dyDescent="0.25">
      <c r="A984" s="41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</row>
    <row r="985" spans="1:29" ht="15.75" customHeight="1" x14ac:dyDescent="0.25">
      <c r="A985" s="41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</row>
    <row r="986" spans="1:29" ht="15.75" customHeight="1" x14ac:dyDescent="0.25">
      <c r="A986" s="41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</row>
    <row r="987" spans="1:29" ht="15.75" customHeight="1" x14ac:dyDescent="0.25">
      <c r="A987" s="41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</row>
    <row r="988" spans="1:29" ht="15.75" customHeight="1" x14ac:dyDescent="0.25">
      <c r="A988" s="41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</row>
    <row r="989" spans="1:29" ht="15.75" customHeight="1" x14ac:dyDescent="0.25">
      <c r="A989" s="41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</row>
  </sheetData>
  <mergeCells count="3">
    <mergeCell ref="A1:I1"/>
    <mergeCell ref="A9:H9"/>
    <mergeCell ref="A10:H10"/>
  </mergeCells>
  <pageMargins left="0.39370078740157483" right="0.39370078740157483" top="0.78740157480314965" bottom="0.19685039370078741" header="0" footer="0"/>
  <pageSetup paperSize="9" scale="8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25C9C-377E-4DB5-A4D3-D74E4687A106}">
  <sheetPr>
    <pageSetUpPr fitToPage="1"/>
  </sheetPr>
  <dimension ref="A1:Z1012"/>
  <sheetViews>
    <sheetView view="pageBreakPreview" topLeftCell="A116" zoomScale="80" zoomScaleNormal="120" zoomScaleSheetLayoutView="80" workbookViewId="0">
      <selection activeCell="C128" sqref="C128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145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2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66" t="s">
        <v>104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(4.1*2*20.98)-(0.06*C17)</f>
        <v>81.558727272727282</v>
      </c>
      <c r="D54" s="80"/>
      <c r="E54" s="1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80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523.36624727272738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523.36624727272738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1290.1123716949091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0.05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0.05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1290.1123716949091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5683.46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3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1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7:E59"/>
    <mergeCell ref="A59:B59"/>
    <mergeCell ref="E32:E34"/>
    <mergeCell ref="A34:B34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35" max="4" man="1"/>
    <brk id="68" max="4" man="1"/>
    <brk id="111" max="4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F019-8EA7-4CDA-8CEB-8A4660319D93}">
  <sheetPr>
    <pageSetUpPr fitToPage="1"/>
  </sheetPr>
  <dimension ref="A1:Z1012"/>
  <sheetViews>
    <sheetView view="pageBreakPreview" topLeftCell="A120" zoomScale="90" zoomScaleNormal="110" zoomScaleSheetLayoutView="90" workbookViewId="0">
      <selection activeCell="C128" sqref="C128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146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2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66" t="s">
        <v>104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(3.5*2*20.98)-(0.06*C17)</f>
        <v>56.382727272727294</v>
      </c>
      <c r="D54" s="80"/>
      <c r="E54" s="1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80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498.19024727272739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498.19024727272739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1264.936371694909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0.05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0.05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0.04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1264.936371694909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5600.74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1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7:E59"/>
    <mergeCell ref="A59:B59"/>
    <mergeCell ref="E32:E34"/>
    <mergeCell ref="A34:B34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25" max="4" man="1"/>
    <brk id="60" max="4" man="1"/>
    <brk id="103" max="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0AC9B-FFBD-4CED-AB8C-423D2683EF84}">
  <sheetPr>
    <pageSetUpPr fitToPage="1"/>
  </sheetPr>
  <dimension ref="A1:Z1012"/>
  <sheetViews>
    <sheetView view="pageBreakPreview" topLeftCell="A124" zoomScale="80" zoomScaleNormal="110" zoomScaleSheetLayoutView="80" workbookViewId="0">
      <selection activeCell="C128" sqref="C128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147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2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66" t="s">
        <v>104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v>60</v>
      </c>
      <c r="D54" s="136" t="s">
        <v>121</v>
      </c>
      <c r="E54" s="1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136"/>
      <c r="E55" s="1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501.80752000000007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501.80752000000007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1268.5536444221816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0.05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0.05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1268.5536444221816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5663.24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6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2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4:E55"/>
    <mergeCell ref="E32:E34"/>
    <mergeCell ref="A34:B34"/>
    <mergeCell ref="D57:E59"/>
    <mergeCell ref="A59:B59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25" max="4" man="1"/>
    <brk id="68" max="4" man="1"/>
    <brk id="110" max="4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1C252-7DC3-4A31-9272-C81ACB5FC359}">
  <sheetPr>
    <pageSetUpPr fitToPage="1"/>
  </sheetPr>
  <dimension ref="A1:Z1012"/>
  <sheetViews>
    <sheetView view="pageBreakPreview" topLeftCell="A10" zoomScale="90" zoomScaleNormal="110" zoomScaleSheetLayoutView="90" workbookViewId="0">
      <selection activeCell="C128" sqref="C128"/>
    </sheetView>
  </sheetViews>
  <sheetFormatPr defaultColWidth="12.54296875" defaultRowHeight="12.5" x14ac:dyDescent="0.25"/>
  <cols>
    <col min="1" max="1" width="4.26953125" customWidth="1"/>
    <col min="2" max="2" width="45.26953125" customWidth="1"/>
    <col min="3" max="3" width="12.7265625" customWidth="1"/>
    <col min="4" max="4" width="15" customWidth="1"/>
    <col min="5" max="5" width="21.54296875" customWidth="1"/>
  </cols>
  <sheetData>
    <row r="1" spans="1:26" ht="39.75" customHeight="1" x14ac:dyDescent="0.25">
      <c r="A1" s="141" t="s">
        <v>126</v>
      </c>
      <c r="B1" s="142"/>
      <c r="C1" s="142"/>
      <c r="D1" s="142"/>
      <c r="E1" s="6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 x14ac:dyDescent="0.25">
      <c r="A2" s="143"/>
      <c r="B2" s="144"/>
      <c r="C2" s="144"/>
      <c r="D2" s="145"/>
      <c r="E2" s="64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146" t="s">
        <v>149</v>
      </c>
      <c r="B3" s="147"/>
      <c r="C3" s="147"/>
      <c r="D3" s="148"/>
      <c r="E3" s="149" t="s">
        <v>109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25">
      <c r="A4" s="2"/>
      <c r="B4" s="2"/>
      <c r="C4" s="2"/>
      <c r="D4" s="3"/>
      <c r="E4" s="14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5">
      <c r="A5" s="5"/>
      <c r="B5" s="5" t="s">
        <v>103</v>
      </c>
      <c r="C5" s="6" t="s">
        <v>0</v>
      </c>
      <c r="D5" s="5" t="s">
        <v>128</v>
      </c>
      <c r="E5" s="14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8"/>
      <c r="B6" s="8"/>
      <c r="C6" s="8"/>
      <c r="D6" s="8"/>
      <c r="E6" s="14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8.75" customHeight="1" x14ac:dyDescent="0.25">
      <c r="A7" s="10"/>
      <c r="B7" s="11" t="s">
        <v>1</v>
      </c>
      <c r="C7" s="65" t="s">
        <v>2</v>
      </c>
      <c r="D7" s="12"/>
      <c r="E7" s="14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6.5" customHeight="1" x14ac:dyDescent="0.25">
      <c r="A8" s="14" t="s">
        <v>3</v>
      </c>
      <c r="B8" s="151" t="s">
        <v>4</v>
      </c>
      <c r="C8" s="152"/>
      <c r="D8" s="66" t="s">
        <v>104</v>
      </c>
      <c r="E8" s="14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25">
      <c r="A9" s="15" t="s">
        <v>5</v>
      </c>
      <c r="B9" s="153" t="s">
        <v>6</v>
      </c>
      <c r="C9" s="154"/>
      <c r="D9" s="15" t="s">
        <v>7</v>
      </c>
      <c r="E9" s="14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6.25" customHeight="1" x14ac:dyDescent="0.25">
      <c r="A10" s="14" t="s">
        <v>8</v>
      </c>
      <c r="B10" s="155" t="s">
        <v>9</v>
      </c>
      <c r="C10" s="152"/>
      <c r="D10" s="14" t="s">
        <v>127</v>
      </c>
      <c r="E10" s="14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9.5" customHeight="1" x14ac:dyDescent="0.25">
      <c r="A11" s="15" t="s">
        <v>10</v>
      </c>
      <c r="B11" s="156" t="s">
        <v>11</v>
      </c>
      <c r="C11" s="157"/>
      <c r="D11" s="16">
        <v>12</v>
      </c>
      <c r="E11" s="14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.75" customHeight="1" x14ac:dyDescent="0.25">
      <c r="A12" s="158" t="s">
        <v>12</v>
      </c>
      <c r="B12" s="159"/>
      <c r="C12" s="159"/>
      <c r="D12" s="160"/>
      <c r="E12" s="14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25">
      <c r="A13" s="161"/>
      <c r="B13" s="162"/>
      <c r="C13" s="162"/>
      <c r="D13" s="163"/>
      <c r="E13" s="15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5.5" x14ac:dyDescent="0.25">
      <c r="A14" s="139" t="s">
        <v>13</v>
      </c>
      <c r="B14" s="139"/>
      <c r="C14" s="139"/>
      <c r="D14" s="1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8"/>
      <c r="B15" s="18"/>
      <c r="C15" s="17"/>
      <c r="D15" s="17"/>
      <c r="E15" s="140" t="s">
        <v>102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25">
      <c r="A16" s="34">
        <v>1</v>
      </c>
      <c r="B16" s="19" t="s">
        <v>14</v>
      </c>
      <c r="C16" s="20" t="s">
        <v>15</v>
      </c>
      <c r="D16" s="17"/>
      <c r="E16" s="14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25">
      <c r="A17" s="22" t="s">
        <v>3</v>
      </c>
      <c r="B17" s="23" t="s">
        <v>16</v>
      </c>
      <c r="C17" s="21">
        <f>(1658.75/44)*40</f>
        <v>1507.9545454545453</v>
      </c>
      <c r="D17" s="17"/>
      <c r="E17" s="14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25">
      <c r="A18" s="22" t="s">
        <v>5</v>
      </c>
      <c r="B18" s="23" t="s">
        <v>17</v>
      </c>
      <c r="C18" s="21"/>
      <c r="D18" s="17"/>
      <c r="E18" s="1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25">
      <c r="A19" s="22" t="s">
        <v>8</v>
      </c>
      <c r="B19" s="23" t="s">
        <v>18</v>
      </c>
      <c r="C19" s="21"/>
      <c r="D19" s="17"/>
      <c r="E19" s="14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25">
      <c r="A20" s="22" t="s">
        <v>10</v>
      </c>
      <c r="B20" s="23" t="s">
        <v>19</v>
      </c>
      <c r="C20" s="21"/>
      <c r="D20" s="17"/>
      <c r="E20" s="14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25">
      <c r="A21" s="22" t="s">
        <v>20</v>
      </c>
      <c r="B21" s="23" t="s">
        <v>21</v>
      </c>
      <c r="C21" s="21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25">
      <c r="A22" s="67" t="s">
        <v>35</v>
      </c>
      <c r="B22" s="59" t="s">
        <v>105</v>
      </c>
      <c r="C22" s="21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25">
      <c r="A23" s="22" t="s">
        <v>22</v>
      </c>
      <c r="B23" s="23" t="s">
        <v>23</v>
      </c>
      <c r="C23" s="21">
        <v>32.43</v>
      </c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25">
      <c r="A24" s="127" t="s">
        <v>24</v>
      </c>
      <c r="B24" s="128"/>
      <c r="C24" s="24">
        <f>SUM(C17:C23)</f>
        <v>1540.3845454545453</v>
      </c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/>
      <c r="B25" s="18"/>
      <c r="C25" s="17"/>
      <c r="D25" s="1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/>
      <c r="B26" s="18"/>
      <c r="C26" s="17"/>
      <c r="D26" s="1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25">
      <c r="A27" s="129" t="s">
        <v>25</v>
      </c>
      <c r="B27" s="129"/>
      <c r="C27" s="129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25">
      <c r="A28" s="25"/>
      <c r="B28" s="18"/>
      <c r="C28" s="17"/>
      <c r="D28" s="1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25">
      <c r="A29" s="132" t="s">
        <v>26</v>
      </c>
      <c r="B29" s="132"/>
      <c r="C29" s="132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25">
      <c r="A30" s="18"/>
      <c r="B30" s="18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x14ac:dyDescent="0.25">
      <c r="A31" s="26">
        <v>44563</v>
      </c>
      <c r="B31" s="19" t="s">
        <v>27</v>
      </c>
      <c r="C31" s="20" t="s">
        <v>15</v>
      </c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5">
      <c r="A32" s="22" t="s">
        <v>3</v>
      </c>
      <c r="B32" s="59" t="s">
        <v>99</v>
      </c>
      <c r="C32" s="21">
        <f>C24*8.33%</f>
        <v>128.31403263636363</v>
      </c>
      <c r="D32" s="83">
        <v>8.3299999999999999E-2</v>
      </c>
      <c r="E32" s="13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5">
      <c r="A33" s="22" t="s">
        <v>5</v>
      </c>
      <c r="B33" s="23" t="s">
        <v>124</v>
      </c>
      <c r="C33" s="21">
        <f>2.78%*C24</f>
        <v>42.822690363636355</v>
      </c>
      <c r="D33" s="82">
        <v>2.7799999999999998E-2</v>
      </c>
      <c r="E33" s="13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5">
      <c r="A34" s="127" t="s">
        <v>24</v>
      </c>
      <c r="B34" s="128"/>
      <c r="C34" s="24">
        <f>SUM(C32:C33)</f>
        <v>171.13672299999999</v>
      </c>
      <c r="D34" s="17"/>
      <c r="E34" s="13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8.25" customHeight="1" x14ac:dyDescent="0.25">
      <c r="A35" s="18"/>
      <c r="B35" s="18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.25" customHeight="1" x14ac:dyDescent="0.25">
      <c r="A36" s="18"/>
      <c r="B36" s="18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35" t="s">
        <v>28</v>
      </c>
      <c r="B37" s="135"/>
      <c r="C37" s="135"/>
      <c r="D37" s="1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25">
      <c r="A38" s="18"/>
      <c r="B38" s="18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A39" s="26">
        <v>44594</v>
      </c>
      <c r="B39" s="19" t="s">
        <v>29</v>
      </c>
      <c r="C39" s="20" t="s">
        <v>30</v>
      </c>
      <c r="D39" s="20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25">
      <c r="A40" s="22" t="s">
        <v>3</v>
      </c>
      <c r="B40" s="23" t="s">
        <v>31</v>
      </c>
      <c r="C40" s="85">
        <v>0.2</v>
      </c>
      <c r="D40" s="21">
        <f>($C$24+$C$34)*C40</f>
        <v>342.30425369090909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22" t="s">
        <v>5</v>
      </c>
      <c r="B41" s="23" t="s">
        <v>32</v>
      </c>
      <c r="C41" s="85">
        <v>2.5000000000000001E-2</v>
      </c>
      <c r="D41" s="21">
        <f t="shared" ref="D41:D47" si="0">($C$24+$C$34)*C41</f>
        <v>42.788031711363637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25">
      <c r="A42" s="22" t="s">
        <v>8</v>
      </c>
      <c r="B42" s="59" t="s">
        <v>98</v>
      </c>
      <c r="C42" s="86">
        <f>2*0.5%</f>
        <v>0.01</v>
      </c>
      <c r="D42" s="21">
        <f t="shared" si="0"/>
        <v>17.115212684545455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25">
      <c r="A43" s="22" t="s">
        <v>10</v>
      </c>
      <c r="B43" s="23" t="s">
        <v>33</v>
      </c>
      <c r="C43" s="85">
        <v>1.4999999999999999E-2</v>
      </c>
      <c r="D43" s="21">
        <f t="shared" si="0"/>
        <v>25.672819026818178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25">
      <c r="A44" s="22" t="s">
        <v>20</v>
      </c>
      <c r="B44" s="23" t="s">
        <v>34</v>
      </c>
      <c r="C44" s="85">
        <v>0.01</v>
      </c>
      <c r="D44" s="21">
        <f t="shared" si="0"/>
        <v>17.115212684545455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25">
      <c r="A45" s="22" t="s">
        <v>35</v>
      </c>
      <c r="B45" s="23" t="s">
        <v>36</v>
      </c>
      <c r="C45" s="85">
        <v>6.0000000000000001E-3</v>
      </c>
      <c r="D45" s="21">
        <f t="shared" si="0"/>
        <v>10.269127610727272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25">
      <c r="A46" s="22" t="s">
        <v>22</v>
      </c>
      <c r="B46" s="23" t="s">
        <v>37</v>
      </c>
      <c r="C46" s="85">
        <v>2E-3</v>
      </c>
      <c r="D46" s="21">
        <f t="shared" si="0"/>
        <v>3.4230425369090911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25">
      <c r="A47" s="22" t="s">
        <v>38</v>
      </c>
      <c r="B47" s="23" t="s">
        <v>39</v>
      </c>
      <c r="C47" s="85">
        <v>0.08</v>
      </c>
      <c r="D47" s="21">
        <f t="shared" si="0"/>
        <v>136.92170147636364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25">
      <c r="A48" s="127" t="s">
        <v>24</v>
      </c>
      <c r="B48" s="128"/>
      <c r="C48" s="85">
        <f t="shared" ref="C48" si="1">SUM(C40:C47)</f>
        <v>0.34800000000000003</v>
      </c>
      <c r="D48" s="24">
        <f>SUM(D40:D47)</f>
        <v>595.60940142218169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 x14ac:dyDescent="0.25">
      <c r="A49" s="18"/>
      <c r="B49" s="18"/>
      <c r="C49" s="17"/>
      <c r="D49" s="1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 x14ac:dyDescent="0.25">
      <c r="A50" s="18"/>
      <c r="B50" s="18"/>
      <c r="C50" s="17"/>
      <c r="D50" s="1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25">
      <c r="A51" s="132" t="s">
        <v>40</v>
      </c>
      <c r="B51" s="132"/>
      <c r="C51" s="132"/>
      <c r="D51" s="1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25">
      <c r="A52" s="18"/>
      <c r="B52" s="18"/>
      <c r="C52" s="17"/>
      <c r="D52" s="1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25">
      <c r="A53" s="26">
        <v>44622</v>
      </c>
      <c r="B53" s="19" t="s">
        <v>41</v>
      </c>
      <c r="C53" s="20" t="s">
        <v>15</v>
      </c>
      <c r="D53" s="1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2" t="s">
        <v>3</v>
      </c>
      <c r="B54" s="23" t="s">
        <v>42</v>
      </c>
      <c r="C54" s="21">
        <f>(4.95*2*20.98)-(0.06*C17)</f>
        <v>117.22472727272728</v>
      </c>
      <c r="D54" s="80"/>
      <c r="E54" s="1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25">
      <c r="A55" s="22" t="s">
        <v>5</v>
      </c>
      <c r="B55" s="23" t="s">
        <v>43</v>
      </c>
      <c r="C55" s="21">
        <f>(20.98*18.53)*0.8</f>
        <v>311.00752000000006</v>
      </c>
      <c r="D55" s="80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22" t="s">
        <v>8</v>
      </c>
      <c r="B56" s="23" t="s">
        <v>44</v>
      </c>
      <c r="C56" s="21">
        <v>130.80000000000001</v>
      </c>
      <c r="D56" s="80"/>
      <c r="E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25">
      <c r="A57" s="22"/>
      <c r="B57" s="23"/>
      <c r="C57" s="70"/>
      <c r="D57" s="130" t="s">
        <v>125</v>
      </c>
      <c r="E57" s="13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25">
      <c r="A58" s="68"/>
      <c r="B58" s="59"/>
      <c r="C58" s="21"/>
      <c r="D58" s="130"/>
      <c r="E58" s="13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27" t="s">
        <v>24</v>
      </c>
      <c r="B59" s="128"/>
      <c r="C59" s="24">
        <f>SUM(C54:C58)</f>
        <v>559.03224727272732</v>
      </c>
      <c r="D59" s="130"/>
      <c r="E59" s="13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 x14ac:dyDescent="0.25">
      <c r="A60" s="18"/>
      <c r="B60" s="18"/>
      <c r="C60" s="17"/>
      <c r="D60" s="1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 x14ac:dyDescent="0.25">
      <c r="A61" s="18"/>
      <c r="B61" s="18"/>
      <c r="C61" s="17"/>
      <c r="D61" s="1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25">
      <c r="A62" s="132" t="s">
        <v>46</v>
      </c>
      <c r="B62" s="132"/>
      <c r="C62" s="132"/>
      <c r="D62" s="1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25">
      <c r="A63" s="18"/>
      <c r="B63" s="18"/>
      <c r="C63" s="17"/>
      <c r="D63" s="1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 x14ac:dyDescent="0.25">
      <c r="A64" s="34">
        <v>2</v>
      </c>
      <c r="B64" s="19" t="s">
        <v>47</v>
      </c>
      <c r="C64" s="20" t="s">
        <v>15</v>
      </c>
      <c r="D64" s="1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1" x14ac:dyDescent="0.25">
      <c r="A65" s="27">
        <v>44563</v>
      </c>
      <c r="B65" s="23" t="s">
        <v>96</v>
      </c>
      <c r="C65" s="21">
        <f>C34</f>
        <v>171.13672299999999</v>
      </c>
      <c r="D65" s="1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25">
      <c r="A66" s="27">
        <v>44594</v>
      </c>
      <c r="B66" s="23" t="s">
        <v>29</v>
      </c>
      <c r="C66" s="21">
        <f>D48</f>
        <v>595.60940142218169</v>
      </c>
      <c r="D66" s="1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25">
      <c r="A67" s="27">
        <v>44622</v>
      </c>
      <c r="B67" s="23" t="s">
        <v>41</v>
      </c>
      <c r="C67" s="21">
        <f>C59</f>
        <v>559.03224727272732</v>
      </c>
      <c r="D67" s="1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25">
      <c r="A68" s="127" t="s">
        <v>24</v>
      </c>
      <c r="B68" s="128"/>
      <c r="C68" s="24">
        <f>SUM(C65:C67)</f>
        <v>1325.7783716949089</v>
      </c>
      <c r="D68" s="1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8"/>
      <c r="B69" s="18"/>
      <c r="C69" s="17"/>
      <c r="D69" s="1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8"/>
      <c r="B70" s="18"/>
      <c r="C70" s="17"/>
      <c r="D70" s="1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25">
      <c r="A71" s="129" t="s">
        <v>48</v>
      </c>
      <c r="B71" s="129"/>
      <c r="C71" s="129"/>
      <c r="D71" s="1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25">
      <c r="A72" s="18"/>
      <c r="B72" s="18"/>
      <c r="C72" s="17"/>
      <c r="D72" s="1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25">
      <c r="A73" s="34">
        <v>3</v>
      </c>
      <c r="B73" s="19" t="s">
        <v>49</v>
      </c>
      <c r="C73" s="20" t="s">
        <v>15</v>
      </c>
      <c r="D73" s="1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25">
      <c r="A74" s="22" t="s">
        <v>3</v>
      </c>
      <c r="B74" s="23" t="s">
        <v>50</v>
      </c>
      <c r="C74" s="21">
        <f>C24*D74</f>
        <v>12.836537878787878</v>
      </c>
      <c r="D74" s="84">
        <f>10%*1/12</f>
        <v>8.3333333333333332E-3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" x14ac:dyDescent="0.25">
      <c r="A75" s="22" t="s">
        <v>5</v>
      </c>
      <c r="B75" s="23" t="s">
        <v>51</v>
      </c>
      <c r="C75" s="21">
        <f>C24*D75</f>
        <v>1.0269230303030301</v>
      </c>
      <c r="D75" s="84">
        <f>8%*D74</f>
        <v>6.6666666666666664E-4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1" x14ac:dyDescent="0.25">
      <c r="A76" s="22" t="s">
        <v>8</v>
      </c>
      <c r="B76" s="59" t="s">
        <v>100</v>
      </c>
      <c r="C76" s="21">
        <f>(C24+C34)*D76</f>
        <v>2.7384340295272729</v>
      </c>
      <c r="D76" s="84">
        <f>5%*8%*40%</f>
        <v>1.6000000000000001E-3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25">
      <c r="A77" s="22" t="s">
        <v>10</v>
      </c>
      <c r="B77" s="23" t="s">
        <v>52</v>
      </c>
      <c r="C77" s="21">
        <f>C24*D77</f>
        <v>29.951921717171714</v>
      </c>
      <c r="D77" s="84">
        <f>100%*7/360</f>
        <v>1.9444444444444445E-2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1" x14ac:dyDescent="0.25">
      <c r="A78" s="22" t="s">
        <v>20</v>
      </c>
      <c r="B78" s="23" t="s">
        <v>53</v>
      </c>
      <c r="C78" s="21">
        <f>C24*D78</f>
        <v>10.423268757575757</v>
      </c>
      <c r="D78" s="84">
        <f>C48*D77</f>
        <v>6.7666666666666674E-3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1" x14ac:dyDescent="0.25">
      <c r="A79" s="22" t="s">
        <v>35</v>
      </c>
      <c r="B79" s="23" t="s">
        <v>54</v>
      </c>
      <c r="C79" s="21">
        <f>(C24+C34)*D79</f>
        <v>54.768680590545458</v>
      </c>
      <c r="D79" s="84">
        <f>100%*8%*40%</f>
        <v>3.2000000000000001E-2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25">
      <c r="A80" s="127" t="s">
        <v>24</v>
      </c>
      <c r="B80" s="133"/>
      <c r="C80" s="58">
        <f>SUM(C74:C79)</f>
        <v>111.74576600391111</v>
      </c>
      <c r="D80" s="1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 x14ac:dyDescent="0.25">
      <c r="A81" s="18"/>
      <c r="B81" s="18"/>
      <c r="C81" s="17"/>
      <c r="D81" s="1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 x14ac:dyDescent="0.25">
      <c r="A82" s="18"/>
      <c r="B82" s="18"/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25">
      <c r="A83" s="129" t="s">
        <v>55</v>
      </c>
      <c r="B83" s="129"/>
      <c r="C83" s="129"/>
      <c r="D83" s="1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8"/>
      <c r="B84" s="18"/>
      <c r="C84" s="17"/>
      <c r="D84" s="1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8"/>
      <c r="B85" s="18"/>
      <c r="C85" s="17"/>
      <c r="D85" s="1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25">
      <c r="A86" s="132" t="s">
        <v>56</v>
      </c>
      <c r="B86" s="132"/>
      <c r="C86" s="132"/>
      <c r="D86" s="1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 x14ac:dyDescent="0.25">
      <c r="A87" s="134" t="s">
        <v>57</v>
      </c>
      <c r="B87" s="134"/>
      <c r="C87" s="134"/>
      <c r="D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 x14ac:dyDescent="0.25">
      <c r="A88" s="26">
        <v>44565</v>
      </c>
      <c r="B88" s="19" t="s">
        <v>58</v>
      </c>
      <c r="C88" s="20" t="s">
        <v>15</v>
      </c>
      <c r="D88" s="17"/>
      <c r="E88" s="8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.75" customHeight="1" x14ac:dyDescent="0.25">
      <c r="A89" s="22" t="s">
        <v>3</v>
      </c>
      <c r="B89" s="59" t="s">
        <v>97</v>
      </c>
      <c r="C89" s="21">
        <v>0</v>
      </c>
      <c r="D89" s="28" t="s">
        <v>123</v>
      </c>
      <c r="E89" s="8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.75" customHeight="1" x14ac:dyDescent="0.25">
      <c r="A90" s="22" t="s">
        <v>5</v>
      </c>
      <c r="B90" s="23" t="s">
        <v>59</v>
      </c>
      <c r="C90" s="21">
        <v>0</v>
      </c>
      <c r="D90" s="28" t="s">
        <v>123</v>
      </c>
      <c r="E90" s="8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 x14ac:dyDescent="0.25">
      <c r="A91" s="22" t="s">
        <v>8</v>
      </c>
      <c r="B91" s="23" t="s">
        <v>60</v>
      </c>
      <c r="C91" s="21">
        <f>($C$24+$C$65)*0.04%</f>
        <v>0.68460850738181822</v>
      </c>
      <c r="D91" s="6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.75" customHeight="1" x14ac:dyDescent="0.25">
      <c r="A92" s="22" t="s">
        <v>10</v>
      </c>
      <c r="B92" s="23" t="s">
        <v>61</v>
      </c>
      <c r="C92" s="21">
        <f>($C$24+$C$65)*0.27%</f>
        <v>4.6211074248272732</v>
      </c>
      <c r="D92" s="1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.75" customHeight="1" x14ac:dyDescent="0.25">
      <c r="A93" s="22" t="s">
        <v>20</v>
      </c>
      <c r="B93" s="23" t="s">
        <v>62</v>
      </c>
      <c r="C93" s="21">
        <f>($C$24+$C$65)*1.66%</f>
        <v>28.411253056345455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.75" customHeight="1" x14ac:dyDescent="0.25">
      <c r="A94" s="22" t="s">
        <v>35</v>
      </c>
      <c r="B94" s="23" t="s">
        <v>45</v>
      </c>
      <c r="C94" s="21"/>
      <c r="D94" s="1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7.75" customHeight="1" x14ac:dyDescent="0.25">
      <c r="A95" s="127" t="s">
        <v>24</v>
      </c>
      <c r="B95" s="128"/>
      <c r="C95" s="24">
        <f>SUM(C89:C94)</f>
        <v>33.716968988554548</v>
      </c>
      <c r="D95" s="1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" customHeight="1" x14ac:dyDescent="0.25">
      <c r="A96" s="18"/>
      <c r="B96" s="18"/>
      <c r="C96" s="17"/>
      <c r="D96" s="1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" customHeight="1" x14ac:dyDescent="0.25">
      <c r="A97" s="18"/>
      <c r="B97" s="18"/>
      <c r="C97" s="17"/>
      <c r="D97" s="1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25">
      <c r="A98" s="132" t="s">
        <v>63</v>
      </c>
      <c r="B98" s="132"/>
      <c r="C98" s="132"/>
      <c r="D98" s="1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25">
      <c r="A99" s="25"/>
      <c r="B99" s="18"/>
      <c r="C99" s="17"/>
      <c r="D99" s="1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25">
      <c r="A100" s="26">
        <v>44596</v>
      </c>
      <c r="B100" s="19" t="s">
        <v>64</v>
      </c>
      <c r="C100" s="20" t="s">
        <v>15</v>
      </c>
      <c r="D100" s="1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25">
      <c r="A101" s="22" t="s">
        <v>3</v>
      </c>
      <c r="B101" s="23" t="s">
        <v>65</v>
      </c>
      <c r="C101" s="21">
        <v>0</v>
      </c>
      <c r="D101" s="29" t="s">
        <v>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25">
      <c r="A102" s="127" t="s">
        <v>24</v>
      </c>
      <c r="B102" s="128"/>
      <c r="C102" s="21">
        <v>0</v>
      </c>
      <c r="D102" s="1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8"/>
      <c r="B103" s="18"/>
      <c r="C103" s="17"/>
      <c r="D103" s="1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8"/>
      <c r="B104" s="18"/>
      <c r="C104" s="17"/>
      <c r="D104" s="1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25">
      <c r="A105" s="132" t="s">
        <v>67</v>
      </c>
      <c r="B105" s="132"/>
      <c r="C105" s="132"/>
      <c r="D105" s="1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25">
      <c r="A106" s="25"/>
      <c r="B106" s="18"/>
      <c r="C106" s="17"/>
      <c r="D106" s="1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25">
      <c r="A107" s="34">
        <v>4</v>
      </c>
      <c r="B107" s="19" t="s">
        <v>68</v>
      </c>
      <c r="C107" s="20" t="s">
        <v>15</v>
      </c>
      <c r="D107" s="1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25">
      <c r="A108" s="27">
        <v>44565</v>
      </c>
      <c r="B108" s="23" t="s">
        <v>58</v>
      </c>
      <c r="C108" s="21">
        <f>C95</f>
        <v>33.716968988554548</v>
      </c>
      <c r="D108" s="1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25">
      <c r="A109" s="27">
        <v>44596</v>
      </c>
      <c r="B109" s="23" t="s">
        <v>64</v>
      </c>
      <c r="C109" s="21">
        <f>C102</f>
        <v>0</v>
      </c>
      <c r="D109" s="1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25">
      <c r="A110" s="127" t="s">
        <v>24</v>
      </c>
      <c r="B110" s="128"/>
      <c r="C110" s="24">
        <f>SUM(C108:C109)</f>
        <v>33.716968988554548</v>
      </c>
      <c r="D110" s="1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8"/>
      <c r="B111" s="18"/>
      <c r="C111" s="17"/>
      <c r="D111" s="1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8"/>
      <c r="B112" s="18"/>
      <c r="C112" s="17"/>
      <c r="D112" s="1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25">
      <c r="A113" s="129" t="s">
        <v>69</v>
      </c>
      <c r="B113" s="129"/>
      <c r="C113" s="129"/>
      <c r="D113" s="1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25">
      <c r="A114" s="18"/>
      <c r="B114" s="18"/>
      <c r="C114" s="17"/>
      <c r="D114" s="1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25">
      <c r="A115" s="34">
        <v>5</v>
      </c>
      <c r="B115" s="30" t="s">
        <v>70</v>
      </c>
      <c r="C115" s="20" t="s">
        <v>15</v>
      </c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25">
      <c r="A116" s="22" t="s">
        <v>3</v>
      </c>
      <c r="B116" s="23" t="s">
        <v>71</v>
      </c>
      <c r="C116" s="21" t="e">
        <f>'EPI - uniformes'!#REF!</f>
        <v>#REF!</v>
      </c>
      <c r="D116" s="1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25">
      <c r="A117" s="22" t="s">
        <v>5</v>
      </c>
      <c r="B117" s="23" t="s">
        <v>72</v>
      </c>
      <c r="C117" s="21"/>
      <c r="D117" s="1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25">
      <c r="A118" s="22" t="s">
        <v>8</v>
      </c>
      <c r="B118" s="23" t="s">
        <v>73</v>
      </c>
      <c r="C118" s="21"/>
      <c r="D118" s="1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25">
      <c r="A119" s="22" t="s">
        <v>10</v>
      </c>
      <c r="B119" s="23" t="s">
        <v>74</v>
      </c>
      <c r="C119" s="21"/>
      <c r="D119" s="1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25">
      <c r="A120" s="127" t="s">
        <v>24</v>
      </c>
      <c r="B120" s="128"/>
      <c r="C120" s="24" t="e">
        <f>SUM(C116:C119)</f>
        <v>#REF!</v>
      </c>
      <c r="D120" s="1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8"/>
      <c r="B121" s="18"/>
      <c r="C121" s="17"/>
      <c r="D121" s="1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8"/>
      <c r="B122" s="18"/>
      <c r="C122" s="17"/>
      <c r="D122" s="1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25">
      <c r="A123" s="129" t="s">
        <v>75</v>
      </c>
      <c r="B123" s="129"/>
      <c r="C123" s="129"/>
      <c r="D123" s="1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25">
      <c r="A124" s="18"/>
      <c r="B124" s="18"/>
      <c r="C124" s="17"/>
      <c r="D124" s="1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34">
        <v>6</v>
      </c>
      <c r="B125" s="30" t="s">
        <v>76</v>
      </c>
      <c r="C125" s="20" t="s">
        <v>30</v>
      </c>
      <c r="D125" s="20" t="s">
        <v>15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25">
      <c r="A126" s="22" t="s">
        <v>3</v>
      </c>
      <c r="B126" s="23" t="s">
        <v>77</v>
      </c>
      <c r="C126" s="61">
        <v>0.05</v>
      </c>
      <c r="D126" s="21" t="e">
        <f>$C$146*C126</f>
        <v>#REF!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25">
      <c r="A127" s="22" t="s">
        <v>5</v>
      </c>
      <c r="B127" s="23" t="s">
        <v>78</v>
      </c>
      <c r="C127" s="61">
        <v>0.05</v>
      </c>
      <c r="D127" s="21" t="e">
        <f t="shared" ref="D127" si="2">$C$146*C127</f>
        <v>#REF!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25">
      <c r="A128" s="22" t="s">
        <v>8</v>
      </c>
      <c r="B128" s="23" t="s">
        <v>79</v>
      </c>
      <c r="C128" s="62"/>
      <c r="D128" s="2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25">
      <c r="A129" s="22"/>
      <c r="B129" s="23" t="s">
        <v>80</v>
      </c>
      <c r="C129" s="62"/>
      <c r="D129" s="2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25">
      <c r="A130" s="22"/>
      <c r="B130" s="31" t="s">
        <v>81</v>
      </c>
      <c r="C130" s="32">
        <v>6.4999999999999997E-3</v>
      </c>
      <c r="D130" s="21" t="e">
        <f t="shared" ref="D130:D131" si="3">$C$146*C130</f>
        <v>#REF!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25">
      <c r="A131" s="22"/>
      <c r="B131" s="31" t="s">
        <v>82</v>
      </c>
      <c r="C131" s="32">
        <v>0.03</v>
      </c>
      <c r="D131" s="21" t="e">
        <f t="shared" si="3"/>
        <v>#REF!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25">
      <c r="A132" s="22"/>
      <c r="B132" s="23" t="s">
        <v>83</v>
      </c>
      <c r="C132" s="62"/>
      <c r="D132" s="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25">
      <c r="A133" s="22"/>
      <c r="B133" s="23" t="s">
        <v>84</v>
      </c>
      <c r="C133" s="62"/>
      <c r="D133" s="2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25">
      <c r="A134" s="33"/>
      <c r="B134" s="31" t="s">
        <v>130</v>
      </c>
      <c r="C134" s="62">
        <v>0.05</v>
      </c>
      <c r="D134" s="21" t="e">
        <f>$C$146*C134</f>
        <v>#REF!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25">
      <c r="A135" s="127" t="s">
        <v>24</v>
      </c>
      <c r="B135" s="128"/>
      <c r="C135" s="21"/>
      <c r="D135" s="24" t="e">
        <f>SUM(D126:D134)</f>
        <v>#REF!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5">
      <c r="A136" s="18"/>
      <c r="B136" s="18"/>
      <c r="C136" s="17"/>
      <c r="D136" s="1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0.5" customHeight="1" x14ac:dyDescent="0.25">
      <c r="A137" s="18"/>
      <c r="B137" s="18"/>
      <c r="C137" s="17"/>
      <c r="D137" s="1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25">
      <c r="A138" s="129" t="s">
        <v>85</v>
      </c>
      <c r="B138" s="129"/>
      <c r="C138" s="129"/>
      <c r="D138" s="1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25">
      <c r="A139" s="18"/>
      <c r="B139" s="18"/>
      <c r="C139" s="17"/>
      <c r="D139" s="1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 x14ac:dyDescent="0.25">
      <c r="A140" s="34"/>
      <c r="B140" s="19" t="s">
        <v>86</v>
      </c>
      <c r="C140" s="20" t="s">
        <v>15</v>
      </c>
      <c r="D140" s="1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25">
      <c r="A141" s="33" t="s">
        <v>3</v>
      </c>
      <c r="B141" s="23" t="s">
        <v>13</v>
      </c>
      <c r="C141" s="35">
        <f>C24</f>
        <v>1540.3845454545453</v>
      </c>
      <c r="D141" s="1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" x14ac:dyDescent="0.25">
      <c r="A142" s="33" t="s">
        <v>5</v>
      </c>
      <c r="B142" s="23" t="s">
        <v>25</v>
      </c>
      <c r="C142" s="35">
        <f>C68</f>
        <v>1325.7783716949089</v>
      </c>
      <c r="D142" s="1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25">
      <c r="A143" s="33" t="s">
        <v>8</v>
      </c>
      <c r="B143" s="23" t="s">
        <v>48</v>
      </c>
      <c r="C143" s="35">
        <f>C80</f>
        <v>111.74576600391111</v>
      </c>
      <c r="D143" s="1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" x14ac:dyDescent="0.25">
      <c r="A144" s="33" t="s">
        <v>10</v>
      </c>
      <c r="B144" s="23" t="s">
        <v>55</v>
      </c>
      <c r="C144" s="35">
        <f>C110</f>
        <v>33.716968988554548</v>
      </c>
      <c r="D144" s="1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25">
      <c r="A145" s="33" t="s">
        <v>20</v>
      </c>
      <c r="B145" s="23" t="s">
        <v>69</v>
      </c>
      <c r="C145" s="35" t="e">
        <f>C120</f>
        <v>#REF!</v>
      </c>
      <c r="D145" s="1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25">
      <c r="A146" s="127" t="s">
        <v>87</v>
      </c>
      <c r="B146" s="128"/>
      <c r="C146" s="36" t="e">
        <f>SUM(C141:C145)</f>
        <v>#REF!</v>
      </c>
      <c r="D146" s="1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25">
      <c r="A147" s="33" t="s">
        <v>35</v>
      </c>
      <c r="B147" s="23" t="s">
        <v>88</v>
      </c>
      <c r="C147" s="35" t="e">
        <f>D135</f>
        <v>#REF!</v>
      </c>
      <c r="D147" s="1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25">
      <c r="A148" s="127" t="s">
        <v>89</v>
      </c>
      <c r="B148" s="128"/>
      <c r="C148" s="36" t="e">
        <f>C147+C146</f>
        <v>#REF!</v>
      </c>
      <c r="D148" s="17">
        <v>5741.11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0.5" x14ac:dyDescent="0.25">
      <c r="A149" s="1"/>
      <c r="B149" s="71" t="s">
        <v>110</v>
      </c>
      <c r="C149" s="72">
        <v>2</v>
      </c>
      <c r="D149" s="3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0.5" x14ac:dyDescent="0.25">
      <c r="A150" s="1"/>
      <c r="B150" s="71" t="s">
        <v>111</v>
      </c>
      <c r="C150" s="73" t="e">
        <f>C148*C149</f>
        <v>#REF!</v>
      </c>
      <c r="D150" s="3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0.5" x14ac:dyDescent="0.25">
      <c r="A151" s="1"/>
      <c r="B151" s="71" t="s">
        <v>112</v>
      </c>
      <c r="C151" s="73" t="e">
        <f>12*C150</f>
        <v>#REF!</v>
      </c>
      <c r="D151" s="3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25">
      <c r="A152" s="1"/>
      <c r="B152" s="1"/>
      <c r="C152" s="37"/>
      <c r="D152" s="3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25">
      <c r="A153" s="1"/>
      <c r="B153" s="1"/>
      <c r="C153" s="37"/>
      <c r="D153" s="3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25">
      <c r="A154" s="1"/>
      <c r="B154" s="1"/>
      <c r="C154" s="37"/>
      <c r="D154" s="3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25">
      <c r="A155" s="1"/>
      <c r="B155" s="1"/>
      <c r="C155" s="37"/>
      <c r="D155" s="3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25">
      <c r="A156" s="1"/>
      <c r="B156" s="1"/>
      <c r="C156" s="37"/>
      <c r="D156" s="3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25">
      <c r="A157" s="1"/>
      <c r="B157" s="1"/>
      <c r="C157" s="37"/>
      <c r="D157" s="3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25">
      <c r="A158" s="1"/>
      <c r="B158" s="1"/>
      <c r="C158" s="37"/>
      <c r="D158" s="3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25">
      <c r="A159" s="1"/>
      <c r="B159" s="1"/>
      <c r="C159" s="37"/>
      <c r="D159" s="3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25">
      <c r="A160" s="1"/>
      <c r="B160" s="1"/>
      <c r="C160" s="37"/>
      <c r="D160" s="3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25">
      <c r="A161" s="1"/>
      <c r="B161" s="1"/>
      <c r="C161" s="37"/>
      <c r="D161" s="3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25">
      <c r="A162" s="1"/>
      <c r="B162" s="1"/>
      <c r="C162" s="37"/>
      <c r="D162" s="3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25">
      <c r="A163" s="1"/>
      <c r="B163" s="1"/>
      <c r="C163" s="37"/>
      <c r="D163" s="3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25">
      <c r="A164" s="1"/>
      <c r="B164" s="1"/>
      <c r="C164" s="37"/>
      <c r="D164" s="3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25">
      <c r="A165" s="1"/>
      <c r="B165" s="1"/>
      <c r="C165" s="37"/>
      <c r="D165" s="3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25">
      <c r="A166" s="1"/>
      <c r="B166" s="1"/>
      <c r="C166" s="37"/>
      <c r="D166" s="3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25">
      <c r="A167" s="1"/>
      <c r="B167" s="1"/>
      <c r="C167" s="37"/>
      <c r="D167" s="3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25">
      <c r="A168" s="1"/>
      <c r="B168" s="1"/>
      <c r="C168" s="37"/>
      <c r="D168" s="3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25">
      <c r="A169" s="1"/>
      <c r="B169" s="1"/>
      <c r="C169" s="37"/>
      <c r="D169" s="3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25">
      <c r="A170" s="1"/>
      <c r="B170" s="1"/>
      <c r="C170" s="37"/>
      <c r="D170" s="3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25">
      <c r="A171" s="1"/>
      <c r="B171" s="1"/>
      <c r="C171" s="37"/>
      <c r="D171" s="3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25">
      <c r="A172" s="1"/>
      <c r="B172" s="1"/>
      <c r="C172" s="37"/>
      <c r="D172" s="3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25">
      <c r="A173" s="1"/>
      <c r="B173" s="1"/>
      <c r="C173" s="37"/>
      <c r="D173" s="3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25">
      <c r="A174" s="1"/>
      <c r="B174" s="1"/>
      <c r="C174" s="37"/>
      <c r="D174" s="3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25">
      <c r="A175" s="1"/>
      <c r="B175" s="1"/>
      <c r="C175" s="37"/>
      <c r="D175" s="3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25">
      <c r="A176" s="1"/>
      <c r="B176" s="1"/>
      <c r="C176" s="37"/>
      <c r="D176" s="3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25">
      <c r="A177" s="1"/>
      <c r="B177" s="1"/>
      <c r="C177" s="37"/>
      <c r="D177" s="3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25">
      <c r="A178" s="1"/>
      <c r="B178" s="1"/>
      <c r="C178" s="37"/>
      <c r="D178" s="3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25">
      <c r="A179" s="1"/>
      <c r="B179" s="1"/>
      <c r="C179" s="37"/>
      <c r="D179" s="3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25">
      <c r="A180" s="1"/>
      <c r="B180" s="1"/>
      <c r="C180" s="37"/>
      <c r="D180" s="3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25">
      <c r="A181" s="1"/>
      <c r="B181" s="1"/>
      <c r="C181" s="37"/>
      <c r="D181" s="3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25">
      <c r="A182" s="1"/>
      <c r="B182" s="1"/>
      <c r="C182" s="37"/>
      <c r="D182" s="3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25">
      <c r="A183" s="1"/>
      <c r="B183" s="1"/>
      <c r="C183" s="37"/>
      <c r="D183" s="3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25">
      <c r="A184" s="1"/>
      <c r="B184" s="1"/>
      <c r="C184" s="37"/>
      <c r="D184" s="3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25">
      <c r="A185" s="1"/>
      <c r="B185" s="1"/>
      <c r="C185" s="37"/>
      <c r="D185" s="3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25">
      <c r="A186" s="1"/>
      <c r="B186" s="1"/>
      <c r="C186" s="37"/>
      <c r="D186" s="3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25">
      <c r="A187" s="1"/>
      <c r="B187" s="1"/>
      <c r="C187" s="37"/>
      <c r="D187" s="3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25">
      <c r="A188" s="1"/>
      <c r="B188" s="1"/>
      <c r="C188" s="37"/>
      <c r="D188" s="3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25">
      <c r="A189" s="1"/>
      <c r="B189" s="1"/>
      <c r="C189" s="37"/>
      <c r="D189" s="3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25">
      <c r="A190" s="1"/>
      <c r="B190" s="1"/>
      <c r="C190" s="37"/>
      <c r="D190" s="3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25">
      <c r="A191" s="1"/>
      <c r="B191" s="1"/>
      <c r="C191" s="37"/>
      <c r="D191" s="3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25">
      <c r="A192" s="1"/>
      <c r="B192" s="1"/>
      <c r="C192" s="37"/>
      <c r="D192" s="3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25">
      <c r="A193" s="1"/>
      <c r="B193" s="1"/>
      <c r="C193" s="37"/>
      <c r="D193" s="3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25">
      <c r="A194" s="1"/>
      <c r="B194" s="1"/>
      <c r="C194" s="37"/>
      <c r="D194" s="3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25">
      <c r="A195" s="1"/>
      <c r="B195" s="1"/>
      <c r="C195" s="37"/>
      <c r="D195" s="3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25">
      <c r="A196" s="1"/>
      <c r="B196" s="1"/>
      <c r="C196" s="37"/>
      <c r="D196" s="3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25">
      <c r="A197" s="1"/>
      <c r="B197" s="1"/>
      <c r="C197" s="37"/>
      <c r="D197" s="3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25">
      <c r="A198" s="1"/>
      <c r="B198" s="1"/>
      <c r="C198" s="37"/>
      <c r="D198" s="3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25">
      <c r="A199" s="1"/>
      <c r="B199" s="1"/>
      <c r="C199" s="37"/>
      <c r="D199" s="3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25">
      <c r="A200" s="1"/>
      <c r="B200" s="1"/>
      <c r="C200" s="37"/>
      <c r="D200" s="3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25">
      <c r="A201" s="1"/>
      <c r="B201" s="1"/>
      <c r="C201" s="37"/>
      <c r="D201" s="3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25">
      <c r="A202" s="1"/>
      <c r="B202" s="1"/>
      <c r="C202" s="37"/>
      <c r="D202" s="3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25">
      <c r="A203" s="1"/>
      <c r="B203" s="1"/>
      <c r="C203" s="37"/>
      <c r="D203" s="3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25">
      <c r="A204" s="1"/>
      <c r="B204" s="1"/>
      <c r="C204" s="37"/>
      <c r="D204" s="3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25">
      <c r="A205" s="1"/>
      <c r="B205" s="1"/>
      <c r="C205" s="37"/>
      <c r="D205" s="3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25">
      <c r="A206" s="1"/>
      <c r="B206" s="1"/>
      <c r="C206" s="37"/>
      <c r="D206" s="3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25">
      <c r="A207" s="1"/>
      <c r="B207" s="1"/>
      <c r="C207" s="37"/>
      <c r="D207" s="3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25">
      <c r="A208" s="1"/>
      <c r="B208" s="1"/>
      <c r="C208" s="37"/>
      <c r="D208" s="3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25">
      <c r="A209" s="1"/>
      <c r="B209" s="1"/>
      <c r="C209" s="37"/>
      <c r="D209" s="3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25">
      <c r="A210" s="1"/>
      <c r="B210" s="1"/>
      <c r="C210" s="37"/>
      <c r="D210" s="3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25">
      <c r="A211" s="1"/>
      <c r="B211" s="1"/>
      <c r="C211" s="37"/>
      <c r="D211" s="3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25">
      <c r="A212" s="1"/>
      <c r="B212" s="1"/>
      <c r="C212" s="37"/>
      <c r="D212" s="3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25">
      <c r="A213" s="1"/>
      <c r="B213" s="1"/>
      <c r="C213" s="37"/>
      <c r="D213" s="3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25">
      <c r="A214" s="1"/>
      <c r="B214" s="1"/>
      <c r="C214" s="37"/>
      <c r="D214" s="3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25">
      <c r="A215" s="1"/>
      <c r="B215" s="1"/>
      <c r="C215" s="37"/>
      <c r="D215" s="3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25">
      <c r="A216" s="1"/>
      <c r="B216" s="1"/>
      <c r="C216" s="37"/>
      <c r="D216" s="3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25">
      <c r="A217" s="1"/>
      <c r="B217" s="1"/>
      <c r="C217" s="37"/>
      <c r="D217" s="3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25">
      <c r="A218" s="1"/>
      <c r="B218" s="1"/>
      <c r="C218" s="37"/>
      <c r="D218" s="3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25">
      <c r="A219" s="1"/>
      <c r="B219" s="1"/>
      <c r="C219" s="37"/>
      <c r="D219" s="3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25">
      <c r="A220" s="1"/>
      <c r="B220" s="1"/>
      <c r="C220" s="37"/>
      <c r="D220" s="3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25">
      <c r="A221" s="1"/>
      <c r="B221" s="1"/>
      <c r="C221" s="37"/>
      <c r="D221" s="3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25">
      <c r="A222" s="1"/>
      <c r="B222" s="1"/>
      <c r="C222" s="37"/>
      <c r="D222" s="3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25">
      <c r="A223" s="1"/>
      <c r="B223" s="1"/>
      <c r="C223" s="37"/>
      <c r="D223" s="3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25">
      <c r="A224" s="1"/>
      <c r="B224" s="1"/>
      <c r="C224" s="37"/>
      <c r="D224" s="3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25">
      <c r="A225" s="1"/>
      <c r="B225" s="1"/>
      <c r="C225" s="37"/>
      <c r="D225" s="3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25">
      <c r="A226" s="1"/>
      <c r="B226" s="1"/>
      <c r="C226" s="37"/>
      <c r="D226" s="3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25">
      <c r="A227" s="1"/>
      <c r="B227" s="1"/>
      <c r="C227" s="37"/>
      <c r="D227" s="3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25">
      <c r="A228" s="1"/>
      <c r="B228" s="1"/>
      <c r="C228" s="37"/>
      <c r="D228" s="3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25">
      <c r="A229" s="1"/>
      <c r="B229" s="1"/>
      <c r="C229" s="37"/>
      <c r="D229" s="3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25">
      <c r="A230" s="1"/>
      <c r="B230" s="1"/>
      <c r="C230" s="37"/>
      <c r="D230" s="3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25">
      <c r="A231" s="1"/>
      <c r="B231" s="1"/>
      <c r="C231" s="37"/>
      <c r="D231" s="3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25">
      <c r="A232" s="1"/>
      <c r="B232" s="1"/>
      <c r="C232" s="37"/>
      <c r="D232" s="3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25">
      <c r="A233" s="1"/>
      <c r="B233" s="1"/>
      <c r="C233" s="37"/>
      <c r="D233" s="3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25">
      <c r="A234" s="1"/>
      <c r="B234" s="1"/>
      <c r="C234" s="37"/>
      <c r="D234" s="3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25">
      <c r="A235" s="1"/>
      <c r="B235" s="1"/>
      <c r="C235" s="37"/>
      <c r="D235" s="3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25">
      <c r="A236" s="1"/>
      <c r="B236" s="1"/>
      <c r="C236" s="37"/>
      <c r="D236" s="3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25">
      <c r="A237" s="1"/>
      <c r="B237" s="1"/>
      <c r="C237" s="37"/>
      <c r="D237" s="3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25">
      <c r="A238" s="1"/>
      <c r="B238" s="1"/>
      <c r="C238" s="37"/>
      <c r="D238" s="3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25">
      <c r="A239" s="1"/>
      <c r="B239" s="1"/>
      <c r="C239" s="37"/>
      <c r="D239" s="3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25">
      <c r="A240" s="1"/>
      <c r="B240" s="1"/>
      <c r="C240" s="37"/>
      <c r="D240" s="3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25">
      <c r="A241" s="1"/>
      <c r="B241" s="1"/>
      <c r="C241" s="37"/>
      <c r="D241" s="3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25">
      <c r="A242" s="1"/>
      <c r="B242" s="1"/>
      <c r="C242" s="37"/>
      <c r="D242" s="3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25">
      <c r="A243" s="1"/>
      <c r="B243" s="1"/>
      <c r="C243" s="37"/>
      <c r="D243" s="3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25">
      <c r="A244" s="1"/>
      <c r="B244" s="1"/>
      <c r="C244" s="37"/>
      <c r="D244" s="3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25">
      <c r="A245" s="1"/>
      <c r="B245" s="1"/>
      <c r="C245" s="37"/>
      <c r="D245" s="3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25">
      <c r="A246" s="1"/>
      <c r="B246" s="1"/>
      <c r="C246" s="37"/>
      <c r="D246" s="3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25">
      <c r="A247" s="1"/>
      <c r="B247" s="1"/>
      <c r="C247" s="37"/>
      <c r="D247" s="3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25">
      <c r="A248" s="1"/>
      <c r="B248" s="1"/>
      <c r="C248" s="37"/>
      <c r="D248" s="3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25">
      <c r="A249" s="1"/>
      <c r="B249" s="1"/>
      <c r="C249" s="37"/>
      <c r="D249" s="3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25">
      <c r="A250" s="1"/>
      <c r="B250" s="1"/>
      <c r="C250" s="37"/>
      <c r="D250" s="3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25">
      <c r="A251" s="1"/>
      <c r="B251" s="1"/>
      <c r="C251" s="37"/>
      <c r="D251" s="3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25">
      <c r="A252" s="1"/>
      <c r="B252" s="1"/>
      <c r="C252" s="37"/>
      <c r="D252" s="3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25">
      <c r="A253" s="1"/>
      <c r="B253" s="1"/>
      <c r="C253" s="37"/>
      <c r="D253" s="3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25">
      <c r="A254" s="1"/>
      <c r="B254" s="1"/>
      <c r="C254" s="37"/>
      <c r="D254" s="3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25">
      <c r="A255" s="1"/>
      <c r="B255" s="1"/>
      <c r="C255" s="37"/>
      <c r="D255" s="3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25">
      <c r="A256" s="1"/>
      <c r="B256" s="1"/>
      <c r="C256" s="37"/>
      <c r="D256" s="3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25">
      <c r="A257" s="1"/>
      <c r="B257" s="1"/>
      <c r="C257" s="37"/>
      <c r="D257" s="3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25">
      <c r="A258" s="1"/>
      <c r="B258" s="1"/>
      <c r="C258" s="37"/>
      <c r="D258" s="3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25">
      <c r="A259" s="1"/>
      <c r="B259" s="1"/>
      <c r="C259" s="37"/>
      <c r="D259" s="3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25">
      <c r="A260" s="1"/>
      <c r="B260" s="1"/>
      <c r="C260" s="37"/>
      <c r="D260" s="3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25">
      <c r="A261" s="1"/>
      <c r="B261" s="1"/>
      <c r="C261" s="37"/>
      <c r="D261" s="3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25">
      <c r="A262" s="1"/>
      <c r="B262" s="1"/>
      <c r="C262" s="37"/>
      <c r="D262" s="3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25">
      <c r="A263" s="1"/>
      <c r="B263" s="1"/>
      <c r="C263" s="37"/>
      <c r="D263" s="3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25">
      <c r="A264" s="1"/>
      <c r="B264" s="1"/>
      <c r="C264" s="37"/>
      <c r="D264" s="3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25">
      <c r="A265" s="1"/>
      <c r="B265" s="1"/>
      <c r="C265" s="37"/>
      <c r="D265" s="3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25">
      <c r="A266" s="1"/>
      <c r="B266" s="1"/>
      <c r="C266" s="37"/>
      <c r="D266" s="3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25">
      <c r="A267" s="1"/>
      <c r="B267" s="1"/>
      <c r="C267" s="37"/>
      <c r="D267" s="3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25">
      <c r="A268" s="1"/>
      <c r="B268" s="1"/>
      <c r="C268" s="37"/>
      <c r="D268" s="3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25">
      <c r="A269" s="1"/>
      <c r="B269" s="1"/>
      <c r="C269" s="37"/>
      <c r="D269" s="3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25">
      <c r="A270" s="1"/>
      <c r="B270" s="1"/>
      <c r="C270" s="37"/>
      <c r="D270" s="3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25">
      <c r="A271" s="1"/>
      <c r="B271" s="1"/>
      <c r="C271" s="37"/>
      <c r="D271" s="3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25">
      <c r="A272" s="1"/>
      <c r="B272" s="1"/>
      <c r="C272" s="37"/>
      <c r="D272" s="3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25">
      <c r="A273" s="1"/>
      <c r="B273" s="1"/>
      <c r="C273" s="37"/>
      <c r="D273" s="3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25">
      <c r="A274" s="1"/>
      <c r="B274" s="1"/>
      <c r="C274" s="37"/>
      <c r="D274" s="3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25">
      <c r="A275" s="1"/>
      <c r="B275" s="1"/>
      <c r="C275" s="37"/>
      <c r="D275" s="3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25">
      <c r="A276" s="1"/>
      <c r="B276" s="1"/>
      <c r="C276" s="37"/>
      <c r="D276" s="3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25">
      <c r="A277" s="1"/>
      <c r="B277" s="1"/>
      <c r="C277" s="37"/>
      <c r="D277" s="3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25">
      <c r="A278" s="1"/>
      <c r="B278" s="1"/>
      <c r="C278" s="37"/>
      <c r="D278" s="3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25">
      <c r="A279" s="1"/>
      <c r="B279" s="1"/>
      <c r="C279" s="37"/>
      <c r="D279" s="3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25">
      <c r="A280" s="1"/>
      <c r="B280" s="1"/>
      <c r="C280" s="37"/>
      <c r="D280" s="3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25">
      <c r="A281" s="1"/>
      <c r="B281" s="1"/>
      <c r="C281" s="37"/>
      <c r="D281" s="3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25">
      <c r="A282" s="1"/>
      <c r="B282" s="1"/>
      <c r="C282" s="37"/>
      <c r="D282" s="3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25">
      <c r="A283" s="1"/>
      <c r="B283" s="1"/>
      <c r="C283" s="37"/>
      <c r="D283" s="3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25">
      <c r="A284" s="1"/>
      <c r="B284" s="1"/>
      <c r="C284" s="37"/>
      <c r="D284" s="3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25">
      <c r="A285" s="1"/>
      <c r="B285" s="1"/>
      <c r="C285" s="37"/>
      <c r="D285" s="3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25">
      <c r="A286" s="1"/>
      <c r="B286" s="1"/>
      <c r="C286" s="37"/>
      <c r="D286" s="3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25">
      <c r="A287" s="1"/>
      <c r="B287" s="1"/>
      <c r="C287" s="37"/>
      <c r="D287" s="3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25">
      <c r="A288" s="1"/>
      <c r="B288" s="1"/>
      <c r="C288" s="37"/>
      <c r="D288" s="3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25">
      <c r="A289" s="1"/>
      <c r="B289" s="1"/>
      <c r="C289" s="37"/>
      <c r="D289" s="3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25">
      <c r="A290" s="1"/>
      <c r="B290" s="1"/>
      <c r="C290" s="37"/>
      <c r="D290" s="3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25">
      <c r="A291" s="1"/>
      <c r="B291" s="1"/>
      <c r="C291" s="37"/>
      <c r="D291" s="3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25">
      <c r="A292" s="1"/>
      <c r="B292" s="1"/>
      <c r="C292" s="37"/>
      <c r="D292" s="3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25">
      <c r="A293" s="1"/>
      <c r="B293" s="1"/>
      <c r="C293" s="37"/>
      <c r="D293" s="3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25">
      <c r="A294" s="1"/>
      <c r="B294" s="1"/>
      <c r="C294" s="37"/>
      <c r="D294" s="3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25">
      <c r="A295" s="1"/>
      <c r="B295" s="1"/>
      <c r="C295" s="37"/>
      <c r="D295" s="3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25">
      <c r="A296" s="1"/>
      <c r="B296" s="1"/>
      <c r="C296" s="37"/>
      <c r="D296" s="3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25">
      <c r="A297" s="1"/>
      <c r="B297" s="1"/>
      <c r="C297" s="37"/>
      <c r="D297" s="3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25">
      <c r="A298" s="1"/>
      <c r="B298" s="1"/>
      <c r="C298" s="37"/>
      <c r="D298" s="3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25">
      <c r="A299" s="1"/>
      <c r="B299" s="1"/>
      <c r="C299" s="37"/>
      <c r="D299" s="3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25">
      <c r="A300" s="1"/>
      <c r="B300" s="1"/>
      <c r="C300" s="37"/>
      <c r="D300" s="3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25">
      <c r="A301" s="1"/>
      <c r="B301" s="1"/>
      <c r="C301" s="37"/>
      <c r="D301" s="3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25">
      <c r="A302" s="1"/>
      <c r="B302" s="1"/>
      <c r="C302" s="37"/>
      <c r="D302" s="3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25">
      <c r="A303" s="1"/>
      <c r="B303" s="1"/>
      <c r="C303" s="37"/>
      <c r="D303" s="3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25">
      <c r="A304" s="1"/>
      <c r="B304" s="1"/>
      <c r="C304" s="37"/>
      <c r="D304" s="3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25">
      <c r="A305" s="1"/>
      <c r="B305" s="1"/>
      <c r="C305" s="37"/>
      <c r="D305" s="3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25">
      <c r="A306" s="1"/>
      <c r="B306" s="1"/>
      <c r="C306" s="37"/>
      <c r="D306" s="3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25">
      <c r="A307" s="1"/>
      <c r="B307" s="1"/>
      <c r="C307" s="37"/>
      <c r="D307" s="3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25">
      <c r="A308" s="1"/>
      <c r="B308" s="1"/>
      <c r="C308" s="37"/>
      <c r="D308" s="3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25">
      <c r="A309" s="1"/>
      <c r="B309" s="1"/>
      <c r="C309" s="37"/>
      <c r="D309" s="3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25">
      <c r="A310" s="1"/>
      <c r="B310" s="1"/>
      <c r="C310" s="37"/>
      <c r="D310" s="3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25">
      <c r="A311" s="1"/>
      <c r="B311" s="1"/>
      <c r="C311" s="37"/>
      <c r="D311" s="3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25">
      <c r="A312" s="1"/>
      <c r="B312" s="1"/>
      <c r="C312" s="37"/>
      <c r="D312" s="3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25">
      <c r="A313" s="1"/>
      <c r="B313" s="1"/>
      <c r="C313" s="37"/>
      <c r="D313" s="3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25">
      <c r="A314" s="1"/>
      <c r="B314" s="1"/>
      <c r="C314" s="37"/>
      <c r="D314" s="3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25">
      <c r="A315" s="1"/>
      <c r="B315" s="1"/>
      <c r="C315" s="37"/>
      <c r="D315" s="3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25">
      <c r="A316" s="1"/>
      <c r="B316" s="1"/>
      <c r="C316" s="37"/>
      <c r="D316" s="3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25">
      <c r="A317" s="1"/>
      <c r="B317" s="1"/>
      <c r="C317" s="37"/>
      <c r="D317" s="3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25">
      <c r="A318" s="1"/>
      <c r="B318" s="1"/>
      <c r="C318" s="37"/>
      <c r="D318" s="3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25">
      <c r="A319" s="1"/>
      <c r="B319" s="1"/>
      <c r="C319" s="37"/>
      <c r="D319" s="3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25">
      <c r="A320" s="1"/>
      <c r="B320" s="1"/>
      <c r="C320" s="37"/>
      <c r="D320" s="3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25">
      <c r="A321" s="1"/>
      <c r="B321" s="1"/>
      <c r="C321" s="37"/>
      <c r="D321" s="3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25">
      <c r="A322" s="1"/>
      <c r="B322" s="1"/>
      <c r="C322" s="37"/>
      <c r="D322" s="3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25">
      <c r="A323" s="1"/>
      <c r="B323" s="1"/>
      <c r="C323" s="37"/>
      <c r="D323" s="3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25">
      <c r="A324" s="1"/>
      <c r="B324" s="1"/>
      <c r="C324" s="37"/>
      <c r="D324" s="3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25">
      <c r="A325" s="1"/>
      <c r="B325" s="1"/>
      <c r="C325" s="37"/>
      <c r="D325" s="3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25">
      <c r="A326" s="1"/>
      <c r="B326" s="1"/>
      <c r="C326" s="37"/>
      <c r="D326" s="3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25">
      <c r="A327" s="1"/>
      <c r="B327" s="1"/>
      <c r="C327" s="37"/>
      <c r="D327" s="3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25">
      <c r="A328" s="1"/>
      <c r="B328" s="1"/>
      <c r="C328" s="37"/>
      <c r="D328" s="3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25">
      <c r="A329" s="1"/>
      <c r="B329" s="1"/>
      <c r="C329" s="37"/>
      <c r="D329" s="3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25">
      <c r="A330" s="1"/>
      <c r="B330" s="1"/>
      <c r="C330" s="37"/>
      <c r="D330" s="3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25">
      <c r="A331" s="1"/>
      <c r="B331" s="1"/>
      <c r="C331" s="37"/>
      <c r="D331" s="3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25">
      <c r="A332" s="1"/>
      <c r="B332" s="1"/>
      <c r="C332" s="37"/>
      <c r="D332" s="3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25">
      <c r="A333" s="1"/>
      <c r="B333" s="1"/>
      <c r="C333" s="37"/>
      <c r="D333" s="3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25">
      <c r="A334" s="1"/>
      <c r="B334" s="1"/>
      <c r="C334" s="37"/>
      <c r="D334" s="3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25">
      <c r="A335" s="1"/>
      <c r="B335" s="1"/>
      <c r="C335" s="37"/>
      <c r="D335" s="3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25">
      <c r="A336" s="1"/>
      <c r="B336" s="1"/>
      <c r="C336" s="37"/>
      <c r="D336" s="3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25">
      <c r="A337" s="1"/>
      <c r="B337" s="1"/>
      <c r="C337" s="37"/>
      <c r="D337" s="3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25">
      <c r="A338" s="1"/>
      <c r="B338" s="1"/>
      <c r="C338" s="37"/>
      <c r="D338" s="3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25">
      <c r="A339" s="1"/>
      <c r="B339" s="1"/>
      <c r="C339" s="37"/>
      <c r="D339" s="3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25">
      <c r="A340" s="1"/>
      <c r="B340" s="1"/>
      <c r="C340" s="37"/>
      <c r="D340" s="3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25">
      <c r="A341" s="1"/>
      <c r="B341" s="1"/>
      <c r="C341" s="37"/>
      <c r="D341" s="3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25">
      <c r="A342" s="1"/>
      <c r="B342" s="1"/>
      <c r="C342" s="37"/>
      <c r="D342" s="3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25">
      <c r="A343" s="1"/>
      <c r="B343" s="1"/>
      <c r="C343" s="37"/>
      <c r="D343" s="3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25">
      <c r="A344" s="1"/>
      <c r="B344" s="1"/>
      <c r="C344" s="37"/>
      <c r="D344" s="3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25">
      <c r="A345" s="1"/>
      <c r="B345" s="1"/>
      <c r="C345" s="37"/>
      <c r="D345" s="3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25">
      <c r="A346" s="1"/>
      <c r="B346" s="1"/>
      <c r="C346" s="37"/>
      <c r="D346" s="3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25">
      <c r="A347" s="1"/>
      <c r="B347" s="1"/>
      <c r="C347" s="37"/>
      <c r="D347" s="3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25">
      <c r="A348" s="1"/>
      <c r="B348" s="1"/>
      <c r="C348" s="37"/>
      <c r="D348" s="3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25">
      <c r="A349" s="1"/>
      <c r="B349" s="1"/>
      <c r="C349" s="37"/>
      <c r="D349" s="3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25">
      <c r="A350" s="1"/>
      <c r="B350" s="1"/>
      <c r="C350" s="37"/>
      <c r="D350" s="3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25">
      <c r="A351" s="1"/>
      <c r="B351" s="1"/>
      <c r="C351" s="37"/>
      <c r="D351" s="3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25">
      <c r="A352" s="1"/>
      <c r="B352" s="1"/>
      <c r="C352" s="37"/>
      <c r="D352" s="3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25">
      <c r="A353" s="1"/>
      <c r="B353" s="1"/>
      <c r="C353" s="37"/>
      <c r="D353" s="3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25">
      <c r="A354" s="1"/>
      <c r="B354" s="1"/>
      <c r="C354" s="37"/>
      <c r="D354" s="3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25">
      <c r="A355" s="1"/>
      <c r="B355" s="1"/>
      <c r="C355" s="37"/>
      <c r="D355" s="3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25">
      <c r="A356" s="1"/>
      <c r="B356" s="1"/>
      <c r="C356" s="37"/>
      <c r="D356" s="3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25">
      <c r="A357" s="1"/>
      <c r="B357" s="1"/>
      <c r="C357" s="37"/>
      <c r="D357" s="3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25">
      <c r="A358" s="1"/>
      <c r="B358" s="1"/>
      <c r="C358" s="37"/>
      <c r="D358" s="3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25">
      <c r="A359" s="1"/>
      <c r="B359" s="1"/>
      <c r="C359" s="37"/>
      <c r="D359" s="3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25">
      <c r="A360" s="1"/>
      <c r="B360" s="1"/>
      <c r="C360" s="37"/>
      <c r="D360" s="3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25">
      <c r="A361" s="1"/>
      <c r="B361" s="1"/>
      <c r="C361" s="37"/>
      <c r="D361" s="3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25">
      <c r="A362" s="1"/>
      <c r="B362" s="1"/>
      <c r="C362" s="37"/>
      <c r="D362" s="3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25">
      <c r="A363" s="1"/>
      <c r="B363" s="1"/>
      <c r="C363" s="37"/>
      <c r="D363" s="3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25">
      <c r="A364" s="1"/>
      <c r="B364" s="1"/>
      <c r="C364" s="37"/>
      <c r="D364" s="3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25">
      <c r="A365" s="1"/>
      <c r="B365" s="1"/>
      <c r="C365" s="37"/>
      <c r="D365" s="3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25">
      <c r="A366" s="1"/>
      <c r="B366" s="1"/>
      <c r="C366" s="37"/>
      <c r="D366" s="3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25">
      <c r="A367" s="1"/>
      <c r="B367" s="1"/>
      <c r="C367" s="37"/>
      <c r="D367" s="3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25">
      <c r="A368" s="1"/>
      <c r="B368" s="1"/>
      <c r="C368" s="37"/>
      <c r="D368" s="3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25">
      <c r="A369" s="1"/>
      <c r="B369" s="1"/>
      <c r="C369" s="37"/>
      <c r="D369" s="3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25">
      <c r="A370" s="1"/>
      <c r="B370" s="1"/>
      <c r="C370" s="37"/>
      <c r="D370" s="3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25">
      <c r="A371" s="1"/>
      <c r="B371" s="1"/>
      <c r="C371" s="37"/>
      <c r="D371" s="3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25">
      <c r="A372" s="1"/>
      <c r="B372" s="1"/>
      <c r="C372" s="37"/>
      <c r="D372" s="3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25">
      <c r="A373" s="1"/>
      <c r="B373" s="1"/>
      <c r="C373" s="37"/>
      <c r="D373" s="3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25">
      <c r="A374" s="1"/>
      <c r="B374" s="1"/>
      <c r="C374" s="37"/>
      <c r="D374" s="3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25">
      <c r="A375" s="1"/>
      <c r="B375" s="1"/>
      <c r="C375" s="37"/>
      <c r="D375" s="3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25">
      <c r="A376" s="1"/>
      <c r="B376" s="1"/>
      <c r="C376" s="37"/>
      <c r="D376" s="3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25">
      <c r="A377" s="1"/>
      <c r="B377" s="1"/>
      <c r="C377" s="37"/>
      <c r="D377" s="3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25">
      <c r="A378" s="1"/>
      <c r="B378" s="1"/>
      <c r="C378" s="37"/>
      <c r="D378" s="3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25">
      <c r="A379" s="1"/>
      <c r="B379" s="1"/>
      <c r="C379" s="37"/>
      <c r="D379" s="3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25">
      <c r="A380" s="1"/>
      <c r="B380" s="1"/>
      <c r="C380" s="37"/>
      <c r="D380" s="3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25">
      <c r="A381" s="1"/>
      <c r="B381" s="1"/>
      <c r="C381" s="37"/>
      <c r="D381" s="3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25">
      <c r="A382" s="1"/>
      <c r="B382" s="1"/>
      <c r="C382" s="37"/>
      <c r="D382" s="3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25">
      <c r="A383" s="1"/>
      <c r="B383" s="1"/>
      <c r="C383" s="37"/>
      <c r="D383" s="3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25">
      <c r="A384" s="1"/>
      <c r="B384" s="1"/>
      <c r="C384" s="37"/>
      <c r="D384" s="3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25">
      <c r="A385" s="1"/>
      <c r="B385" s="1"/>
      <c r="C385" s="37"/>
      <c r="D385" s="3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25">
      <c r="A386" s="1"/>
      <c r="B386" s="1"/>
      <c r="C386" s="37"/>
      <c r="D386" s="3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25">
      <c r="A387" s="1"/>
      <c r="B387" s="1"/>
      <c r="C387" s="37"/>
      <c r="D387" s="3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25">
      <c r="A388" s="1"/>
      <c r="B388" s="1"/>
      <c r="C388" s="37"/>
      <c r="D388" s="3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25">
      <c r="A389" s="1"/>
      <c r="B389" s="1"/>
      <c r="C389" s="37"/>
      <c r="D389" s="3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25">
      <c r="A390" s="1"/>
      <c r="B390" s="1"/>
      <c r="C390" s="37"/>
      <c r="D390" s="3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25">
      <c r="A391" s="1"/>
      <c r="B391" s="1"/>
      <c r="C391" s="37"/>
      <c r="D391" s="3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25">
      <c r="A392" s="1"/>
      <c r="B392" s="1"/>
      <c r="C392" s="37"/>
      <c r="D392" s="3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25">
      <c r="A393" s="1"/>
      <c r="B393" s="1"/>
      <c r="C393" s="37"/>
      <c r="D393" s="3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25">
      <c r="A394" s="1"/>
      <c r="B394" s="1"/>
      <c r="C394" s="37"/>
      <c r="D394" s="3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25">
      <c r="A395" s="1"/>
      <c r="B395" s="1"/>
      <c r="C395" s="37"/>
      <c r="D395" s="3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25">
      <c r="A396" s="1"/>
      <c r="B396" s="1"/>
      <c r="C396" s="37"/>
      <c r="D396" s="3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25">
      <c r="A397" s="1"/>
      <c r="B397" s="1"/>
      <c r="C397" s="37"/>
      <c r="D397" s="3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"/>
      <c r="C398" s="37"/>
      <c r="D398" s="3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"/>
      <c r="C399" s="37"/>
      <c r="D399" s="3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"/>
      <c r="C400" s="37"/>
      <c r="D400" s="3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"/>
      <c r="C401" s="37"/>
      <c r="D401" s="3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"/>
      <c r="C402" s="37"/>
      <c r="D402" s="3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"/>
      <c r="C403" s="37"/>
      <c r="D403" s="3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25">
      <c r="A404" s="1"/>
      <c r="B404" s="1"/>
      <c r="C404" s="37"/>
      <c r="D404" s="3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"/>
      <c r="C405" s="37"/>
      <c r="D405" s="3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"/>
      <c r="C406" s="37"/>
      <c r="D406" s="3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"/>
      <c r="C407" s="37"/>
      <c r="D407" s="3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"/>
      <c r="C408" s="37"/>
      <c r="D408" s="3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"/>
      <c r="C409" s="37"/>
      <c r="D409" s="3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"/>
      <c r="C410" s="37"/>
      <c r="D410" s="3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"/>
      <c r="C411" s="37"/>
      <c r="D411" s="3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"/>
      <c r="C412" s="37"/>
      <c r="D412" s="3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25">
      <c r="A413" s="1"/>
      <c r="B413" s="1"/>
      <c r="C413" s="37"/>
      <c r="D413" s="3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25">
      <c r="A414" s="1"/>
      <c r="B414" s="1"/>
      <c r="C414" s="37"/>
      <c r="D414" s="3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1"/>
      <c r="C415" s="37"/>
      <c r="D415" s="3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"/>
      <c r="C416" s="37"/>
      <c r="D416" s="3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"/>
      <c r="C417" s="37"/>
      <c r="D417" s="3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"/>
      <c r="C418" s="37"/>
      <c r="D418" s="3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"/>
      <c r="C419" s="37"/>
      <c r="D419" s="3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"/>
      <c r="C420" s="37"/>
      <c r="D420" s="3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"/>
      <c r="C421" s="37"/>
      <c r="D421" s="3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"/>
      <c r="C422" s="37"/>
      <c r="D422" s="3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1"/>
      <c r="C423" s="37"/>
      <c r="D423" s="3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25">
      <c r="A424" s="1"/>
      <c r="B424" s="1"/>
      <c r="C424" s="37"/>
      <c r="D424" s="3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25">
      <c r="A425" s="1"/>
      <c r="B425" s="1"/>
      <c r="C425" s="37"/>
      <c r="D425" s="3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25">
      <c r="A426" s="1"/>
      <c r="B426" s="1"/>
      <c r="C426" s="37"/>
      <c r="D426" s="3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25">
      <c r="A427" s="1"/>
      <c r="B427" s="1"/>
      <c r="C427" s="37"/>
      <c r="D427" s="3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25">
      <c r="A428" s="1"/>
      <c r="B428" s="1"/>
      <c r="C428" s="37"/>
      <c r="D428" s="3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25">
      <c r="A429" s="1"/>
      <c r="B429" s="1"/>
      <c r="C429" s="37"/>
      <c r="D429" s="3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25">
      <c r="A430" s="1"/>
      <c r="B430" s="1"/>
      <c r="C430" s="37"/>
      <c r="D430" s="3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25">
      <c r="A431" s="1"/>
      <c r="B431" s="1"/>
      <c r="C431" s="37"/>
      <c r="D431" s="3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25">
      <c r="A432" s="1"/>
      <c r="B432" s="1"/>
      <c r="C432" s="37"/>
      <c r="D432" s="3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25">
      <c r="A433" s="1"/>
      <c r="B433" s="1"/>
      <c r="C433" s="37"/>
      <c r="D433" s="3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25">
      <c r="A434" s="1"/>
      <c r="B434" s="1"/>
      <c r="C434" s="37"/>
      <c r="D434" s="3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25">
      <c r="A435" s="1"/>
      <c r="B435" s="1"/>
      <c r="C435" s="37"/>
      <c r="D435" s="3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25">
      <c r="A436" s="1"/>
      <c r="B436" s="1"/>
      <c r="C436" s="37"/>
      <c r="D436" s="3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25">
      <c r="A437" s="1"/>
      <c r="B437" s="1"/>
      <c r="C437" s="37"/>
      <c r="D437" s="3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25">
      <c r="A438" s="1"/>
      <c r="B438" s="1"/>
      <c r="C438" s="37"/>
      <c r="D438" s="3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25">
      <c r="A439" s="1"/>
      <c r="B439" s="1"/>
      <c r="C439" s="37"/>
      <c r="D439" s="3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25">
      <c r="A440" s="1"/>
      <c r="B440" s="1"/>
      <c r="C440" s="37"/>
      <c r="D440" s="3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25">
      <c r="A441" s="1"/>
      <c r="B441" s="1"/>
      <c r="C441" s="37"/>
      <c r="D441" s="3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25">
      <c r="A442" s="1"/>
      <c r="B442" s="1"/>
      <c r="C442" s="37"/>
      <c r="D442" s="3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25">
      <c r="A443" s="1"/>
      <c r="B443" s="1"/>
      <c r="C443" s="37"/>
      <c r="D443" s="3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25">
      <c r="A444" s="1"/>
      <c r="B444" s="1"/>
      <c r="C444" s="37"/>
      <c r="D444" s="3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25">
      <c r="A445" s="1"/>
      <c r="B445" s="1"/>
      <c r="C445" s="37"/>
      <c r="D445" s="3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25">
      <c r="A446" s="1"/>
      <c r="B446" s="1"/>
      <c r="C446" s="37"/>
      <c r="D446" s="3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25">
      <c r="A447" s="1"/>
      <c r="B447" s="1"/>
      <c r="C447" s="37"/>
      <c r="D447" s="3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25">
      <c r="A448" s="1"/>
      <c r="B448" s="1"/>
      <c r="C448" s="37"/>
      <c r="D448" s="3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25">
      <c r="A449" s="1"/>
      <c r="B449" s="1"/>
      <c r="C449" s="37"/>
      <c r="D449" s="3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25">
      <c r="A450" s="1"/>
      <c r="B450" s="1"/>
      <c r="C450" s="37"/>
      <c r="D450" s="3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25">
      <c r="A451" s="1"/>
      <c r="B451" s="1"/>
      <c r="C451" s="37"/>
      <c r="D451" s="3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25">
      <c r="A452" s="1"/>
      <c r="B452" s="1"/>
      <c r="C452" s="37"/>
      <c r="D452" s="3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25">
      <c r="A453" s="1"/>
      <c r="B453" s="1"/>
      <c r="C453" s="37"/>
      <c r="D453" s="3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25">
      <c r="A454" s="1"/>
      <c r="B454" s="1"/>
      <c r="C454" s="37"/>
      <c r="D454" s="3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25">
      <c r="A455" s="1"/>
      <c r="B455" s="1"/>
      <c r="C455" s="37"/>
      <c r="D455" s="3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25">
      <c r="A456" s="1"/>
      <c r="B456" s="1"/>
      <c r="C456" s="37"/>
      <c r="D456" s="3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25">
      <c r="A457" s="1"/>
      <c r="B457" s="1"/>
      <c r="C457" s="37"/>
      <c r="D457" s="3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25">
      <c r="A458" s="1"/>
      <c r="B458" s="1"/>
      <c r="C458" s="37"/>
      <c r="D458" s="3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25">
      <c r="A459" s="1"/>
      <c r="B459" s="1"/>
      <c r="C459" s="37"/>
      <c r="D459" s="3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25">
      <c r="A460" s="1"/>
      <c r="B460" s="1"/>
      <c r="C460" s="37"/>
      <c r="D460" s="3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25">
      <c r="A461" s="1"/>
      <c r="B461" s="1"/>
      <c r="C461" s="37"/>
      <c r="D461" s="3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25">
      <c r="A462" s="1"/>
      <c r="B462" s="1"/>
      <c r="C462" s="37"/>
      <c r="D462" s="3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25">
      <c r="A463" s="1"/>
      <c r="B463" s="1"/>
      <c r="C463" s="37"/>
      <c r="D463" s="3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37"/>
      <c r="D464" s="3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"/>
      <c r="C465" s="37"/>
      <c r="D465" s="3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25">
      <c r="A466" s="1"/>
      <c r="B466" s="1"/>
      <c r="C466" s="37"/>
      <c r="D466" s="3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25">
      <c r="A467" s="1"/>
      <c r="B467" s="1"/>
      <c r="C467" s="37"/>
      <c r="D467" s="3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25">
      <c r="A468" s="1"/>
      <c r="B468" s="1"/>
      <c r="C468" s="37"/>
      <c r="D468" s="3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"/>
      <c r="C469" s="37"/>
      <c r="D469" s="3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25">
      <c r="A470" s="1"/>
      <c r="B470" s="1"/>
      <c r="C470" s="37"/>
      <c r="D470" s="3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25">
      <c r="A471" s="1"/>
      <c r="B471" s="1"/>
      <c r="C471" s="37"/>
      <c r="D471" s="3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25">
      <c r="A472" s="1"/>
      <c r="B472" s="1"/>
      <c r="C472" s="37"/>
      <c r="D472" s="3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25">
      <c r="A473" s="1"/>
      <c r="B473" s="1"/>
      <c r="C473" s="37"/>
      <c r="D473" s="3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25">
      <c r="A474" s="1"/>
      <c r="B474" s="1"/>
      <c r="C474" s="37"/>
      <c r="D474" s="3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25">
      <c r="A475" s="1"/>
      <c r="B475" s="1"/>
      <c r="C475" s="37"/>
      <c r="D475" s="3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25">
      <c r="A476" s="1"/>
      <c r="B476" s="1"/>
      <c r="C476" s="37"/>
      <c r="D476" s="3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25">
      <c r="A477" s="1"/>
      <c r="B477" s="1"/>
      <c r="C477" s="37"/>
      <c r="D477" s="3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25">
      <c r="A478" s="1"/>
      <c r="B478" s="1"/>
      <c r="C478" s="37"/>
      <c r="D478" s="3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25">
      <c r="A479" s="1"/>
      <c r="B479" s="1"/>
      <c r="C479" s="37"/>
      <c r="D479" s="3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25">
      <c r="A480" s="1"/>
      <c r="B480" s="1"/>
      <c r="C480" s="37"/>
      <c r="D480" s="3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25">
      <c r="A481" s="1"/>
      <c r="B481" s="1"/>
      <c r="C481" s="37"/>
      <c r="D481" s="3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25">
      <c r="A482" s="1"/>
      <c r="B482" s="1"/>
      <c r="C482" s="37"/>
      <c r="D482" s="3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25">
      <c r="A483" s="1"/>
      <c r="B483" s="1"/>
      <c r="C483" s="37"/>
      <c r="D483" s="3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25">
      <c r="A484" s="1"/>
      <c r="B484" s="1"/>
      <c r="C484" s="37"/>
      <c r="D484" s="3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25">
      <c r="A485" s="1"/>
      <c r="B485" s="1"/>
      <c r="C485" s="37"/>
      <c r="D485" s="3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25">
      <c r="A486" s="1"/>
      <c r="B486" s="1"/>
      <c r="C486" s="37"/>
      <c r="D486" s="3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25">
      <c r="A487" s="1"/>
      <c r="B487" s="1"/>
      <c r="C487" s="37"/>
      <c r="D487" s="3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25">
      <c r="A488" s="1"/>
      <c r="B488" s="1"/>
      <c r="C488" s="37"/>
      <c r="D488" s="3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25">
      <c r="A489" s="1"/>
      <c r="B489" s="1"/>
      <c r="C489" s="37"/>
      <c r="D489" s="3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25">
      <c r="A490" s="1"/>
      <c r="B490" s="1"/>
      <c r="C490" s="37"/>
      <c r="D490" s="3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25">
      <c r="A491" s="1"/>
      <c r="B491" s="1"/>
      <c r="C491" s="37"/>
      <c r="D491" s="3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25">
      <c r="A492" s="1"/>
      <c r="B492" s="1"/>
      <c r="C492" s="37"/>
      <c r="D492" s="3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25">
      <c r="A493" s="1"/>
      <c r="B493" s="1"/>
      <c r="C493" s="37"/>
      <c r="D493" s="3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25">
      <c r="A494" s="1"/>
      <c r="B494" s="1"/>
      <c r="C494" s="37"/>
      <c r="D494" s="3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25">
      <c r="A495" s="1"/>
      <c r="B495" s="1"/>
      <c r="C495" s="37"/>
      <c r="D495" s="3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25">
      <c r="A496" s="1"/>
      <c r="B496" s="1"/>
      <c r="C496" s="37"/>
      <c r="D496" s="3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25">
      <c r="A497" s="1"/>
      <c r="B497" s="1"/>
      <c r="C497" s="37"/>
      <c r="D497" s="3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25">
      <c r="A498" s="1"/>
      <c r="B498" s="1"/>
      <c r="C498" s="37"/>
      <c r="D498" s="3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25">
      <c r="A499" s="1"/>
      <c r="B499" s="1"/>
      <c r="C499" s="37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25">
      <c r="A500" s="1"/>
      <c r="B500" s="1"/>
      <c r="C500" s="37"/>
      <c r="D500" s="3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25">
      <c r="A501" s="1"/>
      <c r="B501" s="1"/>
      <c r="C501" s="37"/>
      <c r="D501" s="3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25">
      <c r="A502" s="1"/>
      <c r="B502" s="1"/>
      <c r="C502" s="37"/>
      <c r="D502" s="3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25">
      <c r="A503" s="1"/>
      <c r="B503" s="1"/>
      <c r="C503" s="37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25">
      <c r="A504" s="1"/>
      <c r="B504" s="1"/>
      <c r="C504" s="37"/>
      <c r="D504" s="3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25">
      <c r="A505" s="1"/>
      <c r="B505" s="1"/>
      <c r="C505" s="37"/>
      <c r="D505" s="3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25">
      <c r="A506" s="1"/>
      <c r="B506" s="1"/>
      <c r="C506" s="37"/>
      <c r="D506" s="3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25">
      <c r="A507" s="1"/>
      <c r="B507" s="1"/>
      <c r="C507" s="37"/>
      <c r="D507" s="3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25">
      <c r="A508" s="1"/>
      <c r="B508" s="1"/>
      <c r="C508" s="37"/>
      <c r="D508" s="3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25">
      <c r="A509" s="1"/>
      <c r="B509" s="1"/>
      <c r="C509" s="37"/>
      <c r="D509" s="3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25">
      <c r="A510" s="1"/>
      <c r="B510" s="1"/>
      <c r="C510" s="37"/>
      <c r="D510" s="3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25">
      <c r="A511" s="1"/>
      <c r="B511" s="1"/>
      <c r="C511" s="37"/>
      <c r="D511" s="3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25">
      <c r="A512" s="1"/>
      <c r="B512" s="1"/>
      <c r="C512" s="37"/>
      <c r="D512" s="3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25">
      <c r="A513" s="1"/>
      <c r="B513" s="1"/>
      <c r="C513" s="37"/>
      <c r="D513" s="3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37"/>
      <c r="D514" s="3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"/>
      <c r="C515" s="37"/>
      <c r="D515" s="3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25">
      <c r="A516" s="1"/>
      <c r="B516" s="1"/>
      <c r="C516" s="37"/>
      <c r="D516" s="3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25">
      <c r="A517" s="1"/>
      <c r="B517" s="1"/>
      <c r="C517" s="37"/>
      <c r="D517" s="3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25">
      <c r="A518" s="1"/>
      <c r="B518" s="1"/>
      <c r="C518" s="37"/>
      <c r="D518" s="3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"/>
      <c r="C519" s="37"/>
      <c r="D519" s="3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25">
      <c r="A520" s="1"/>
      <c r="B520" s="1"/>
      <c r="C520" s="37"/>
      <c r="D520" s="3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25">
      <c r="A521" s="1"/>
      <c r="B521" s="1"/>
      <c r="C521" s="37"/>
      <c r="D521" s="3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25">
      <c r="A522" s="1"/>
      <c r="B522" s="1"/>
      <c r="C522" s="37"/>
      <c r="D522" s="3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25">
      <c r="A523" s="1"/>
      <c r="B523" s="1"/>
      <c r="C523" s="37"/>
      <c r="D523" s="3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25">
      <c r="A524" s="1"/>
      <c r="B524" s="1"/>
      <c r="C524" s="37"/>
      <c r="D524" s="3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25">
      <c r="A525" s="1"/>
      <c r="B525" s="1"/>
      <c r="C525" s="37"/>
      <c r="D525" s="3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25">
      <c r="A526" s="1"/>
      <c r="B526" s="1"/>
      <c r="C526" s="37"/>
      <c r="D526" s="3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25">
      <c r="A527" s="1"/>
      <c r="B527" s="1"/>
      <c r="C527" s="37"/>
      <c r="D527" s="3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25">
      <c r="A528" s="1"/>
      <c r="B528" s="1"/>
      <c r="C528" s="37"/>
      <c r="D528" s="3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25">
      <c r="A529" s="1"/>
      <c r="B529" s="1"/>
      <c r="C529" s="37"/>
      <c r="D529" s="3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25">
      <c r="A530" s="1"/>
      <c r="B530" s="1"/>
      <c r="C530" s="37"/>
      <c r="D530" s="3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25">
      <c r="A531" s="1"/>
      <c r="B531" s="1"/>
      <c r="C531" s="37"/>
      <c r="D531" s="3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25">
      <c r="A532" s="1"/>
      <c r="B532" s="1"/>
      <c r="C532" s="37"/>
      <c r="D532" s="3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25">
      <c r="A533" s="1"/>
      <c r="B533" s="1"/>
      <c r="C533" s="37"/>
      <c r="D533" s="3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25">
      <c r="A534" s="1"/>
      <c r="B534" s="1"/>
      <c r="C534" s="37"/>
      <c r="D534" s="3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25">
      <c r="A535" s="1"/>
      <c r="B535" s="1"/>
      <c r="C535" s="37"/>
      <c r="D535" s="3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25">
      <c r="A536" s="1"/>
      <c r="B536" s="1"/>
      <c r="C536" s="37"/>
      <c r="D536" s="3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25">
      <c r="A537" s="1"/>
      <c r="B537" s="1"/>
      <c r="C537" s="37"/>
      <c r="D537" s="3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25">
      <c r="A538" s="1"/>
      <c r="B538" s="1"/>
      <c r="C538" s="37"/>
      <c r="D538" s="3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25">
      <c r="A539" s="1"/>
      <c r="B539" s="1"/>
      <c r="C539" s="37"/>
      <c r="D539" s="3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25">
      <c r="A540" s="1"/>
      <c r="B540" s="1"/>
      <c r="C540" s="37"/>
      <c r="D540" s="3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25">
      <c r="A541" s="1"/>
      <c r="B541" s="1"/>
      <c r="C541" s="37"/>
      <c r="D541" s="3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25">
      <c r="A542" s="1"/>
      <c r="B542" s="1"/>
      <c r="C542" s="37"/>
      <c r="D542" s="3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25">
      <c r="A543" s="1"/>
      <c r="B543" s="1"/>
      <c r="C543" s="37"/>
      <c r="D543" s="3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25">
      <c r="A544" s="1"/>
      <c r="B544" s="1"/>
      <c r="C544" s="37"/>
      <c r="D544" s="3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25">
      <c r="A545" s="1"/>
      <c r="B545" s="1"/>
      <c r="C545" s="37"/>
      <c r="D545" s="3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25">
      <c r="A546" s="1"/>
      <c r="B546" s="1"/>
      <c r="C546" s="37"/>
      <c r="D546" s="3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25">
      <c r="A547" s="1"/>
      <c r="B547" s="1"/>
      <c r="C547" s="37"/>
      <c r="D547" s="3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25">
      <c r="A548" s="1"/>
      <c r="B548" s="1"/>
      <c r="C548" s="37"/>
      <c r="D548" s="3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25">
      <c r="A549" s="1"/>
      <c r="B549" s="1"/>
      <c r="C549" s="37"/>
      <c r="D549" s="3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25">
      <c r="A550" s="1"/>
      <c r="B550" s="1"/>
      <c r="C550" s="37"/>
      <c r="D550" s="3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25">
      <c r="A551" s="1"/>
      <c r="B551" s="1"/>
      <c r="C551" s="37"/>
      <c r="D551" s="3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25">
      <c r="A552" s="1"/>
      <c r="B552" s="1"/>
      <c r="C552" s="37"/>
      <c r="D552" s="3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25">
      <c r="A553" s="1"/>
      <c r="B553" s="1"/>
      <c r="C553" s="37"/>
      <c r="D553" s="3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25">
      <c r="A554" s="1"/>
      <c r="B554" s="1"/>
      <c r="C554" s="37"/>
      <c r="D554" s="3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25">
      <c r="A555" s="1"/>
      <c r="B555" s="1"/>
      <c r="C555" s="37"/>
      <c r="D555" s="3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25">
      <c r="A556" s="1"/>
      <c r="B556" s="1"/>
      <c r="C556" s="37"/>
      <c r="D556" s="3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25">
      <c r="A557" s="1"/>
      <c r="B557" s="1"/>
      <c r="C557" s="37"/>
      <c r="D557" s="3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25">
      <c r="A558" s="1"/>
      <c r="B558" s="1"/>
      <c r="C558" s="37"/>
      <c r="D558" s="3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25">
      <c r="A559" s="1"/>
      <c r="B559" s="1"/>
      <c r="C559" s="37"/>
      <c r="D559" s="3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25">
      <c r="A560" s="1"/>
      <c r="B560" s="1"/>
      <c r="C560" s="37"/>
      <c r="D560" s="3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25">
      <c r="A561" s="1"/>
      <c r="B561" s="1"/>
      <c r="C561" s="37"/>
      <c r="D561" s="3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25">
      <c r="A562" s="1"/>
      <c r="B562" s="1"/>
      <c r="C562" s="37"/>
      <c r="D562" s="3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25">
      <c r="A563" s="1"/>
      <c r="B563" s="1"/>
      <c r="C563" s="37"/>
      <c r="D563" s="3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25">
      <c r="A564" s="1"/>
      <c r="B564" s="1"/>
      <c r="C564" s="37"/>
      <c r="D564" s="3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25">
      <c r="A565" s="1"/>
      <c r="B565" s="1"/>
      <c r="C565" s="37"/>
      <c r="D565" s="3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25">
      <c r="A566" s="1"/>
      <c r="B566" s="1"/>
      <c r="C566" s="37"/>
      <c r="D566" s="3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25">
      <c r="A567" s="1"/>
      <c r="B567" s="1"/>
      <c r="C567" s="37"/>
      <c r="D567" s="3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25">
      <c r="A568" s="1"/>
      <c r="B568" s="1"/>
      <c r="C568" s="37"/>
      <c r="D568" s="3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25">
      <c r="A569" s="1"/>
      <c r="B569" s="1"/>
      <c r="C569" s="37"/>
      <c r="D569" s="3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25">
      <c r="A570" s="1"/>
      <c r="B570" s="1"/>
      <c r="C570" s="37"/>
      <c r="D570" s="3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25">
      <c r="A571" s="1"/>
      <c r="B571" s="1"/>
      <c r="C571" s="37"/>
      <c r="D571" s="3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25">
      <c r="A572" s="1"/>
      <c r="B572" s="1"/>
      <c r="C572" s="37"/>
      <c r="D572" s="3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25">
      <c r="A573" s="1"/>
      <c r="B573" s="1"/>
      <c r="C573" s="37"/>
      <c r="D573" s="3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25">
      <c r="A574" s="1"/>
      <c r="B574" s="1"/>
      <c r="C574" s="37"/>
      <c r="D574" s="3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25">
      <c r="A575" s="1"/>
      <c r="B575" s="1"/>
      <c r="C575" s="37"/>
      <c r="D575" s="3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25">
      <c r="A576" s="1"/>
      <c r="B576" s="1"/>
      <c r="C576" s="37"/>
      <c r="D576" s="3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25">
      <c r="A577" s="1"/>
      <c r="B577" s="1"/>
      <c r="C577" s="37"/>
      <c r="D577" s="3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25">
      <c r="A578" s="1"/>
      <c r="B578" s="1"/>
      <c r="C578" s="37"/>
      <c r="D578" s="3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25">
      <c r="A579" s="1"/>
      <c r="B579" s="1"/>
      <c r="C579" s="37"/>
      <c r="D579" s="3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25">
      <c r="A580" s="1"/>
      <c r="B580" s="1"/>
      <c r="C580" s="37"/>
      <c r="D580" s="3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25">
      <c r="A581" s="1"/>
      <c r="B581" s="1"/>
      <c r="C581" s="37"/>
      <c r="D581" s="3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25">
      <c r="A582" s="1"/>
      <c r="B582" s="1"/>
      <c r="C582" s="37"/>
      <c r="D582" s="3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25">
      <c r="A583" s="1"/>
      <c r="B583" s="1"/>
      <c r="C583" s="37"/>
      <c r="D583" s="3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25">
      <c r="A584" s="1"/>
      <c r="B584" s="1"/>
      <c r="C584" s="37"/>
      <c r="D584" s="3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25">
      <c r="A585" s="1"/>
      <c r="B585" s="1"/>
      <c r="C585" s="37"/>
      <c r="D585" s="3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25">
      <c r="A586" s="1"/>
      <c r="B586" s="1"/>
      <c r="C586" s="37"/>
      <c r="D586" s="3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25">
      <c r="A587" s="1"/>
      <c r="B587" s="1"/>
      <c r="C587" s="37"/>
      <c r="D587" s="3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25">
      <c r="A588" s="1"/>
      <c r="B588" s="1"/>
      <c r="C588" s="37"/>
      <c r="D588" s="3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25">
      <c r="A589" s="1"/>
      <c r="B589" s="1"/>
      <c r="C589" s="37"/>
      <c r="D589" s="3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25">
      <c r="A590" s="1"/>
      <c r="B590" s="1"/>
      <c r="C590" s="37"/>
      <c r="D590" s="3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25">
      <c r="A591" s="1"/>
      <c r="B591" s="1"/>
      <c r="C591" s="37"/>
      <c r="D591" s="3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25">
      <c r="A592" s="1"/>
      <c r="B592" s="1"/>
      <c r="C592" s="37"/>
      <c r="D592" s="3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25">
      <c r="A593" s="1"/>
      <c r="B593" s="1"/>
      <c r="C593" s="37"/>
      <c r="D593" s="3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25">
      <c r="A594" s="1"/>
      <c r="B594" s="1"/>
      <c r="C594" s="37"/>
      <c r="D594" s="3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25">
      <c r="A595" s="1"/>
      <c r="B595" s="1"/>
      <c r="C595" s="37"/>
      <c r="D595" s="3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25">
      <c r="A596" s="1"/>
      <c r="B596" s="1"/>
      <c r="C596" s="37"/>
      <c r="D596" s="3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25">
      <c r="A597" s="1"/>
      <c r="B597" s="1"/>
      <c r="C597" s="37"/>
      <c r="D597" s="3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25">
      <c r="A598" s="1"/>
      <c r="B598" s="1"/>
      <c r="C598" s="37"/>
      <c r="D598" s="3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25">
      <c r="A599" s="1"/>
      <c r="B599" s="1"/>
      <c r="C599" s="37"/>
      <c r="D599" s="3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25">
      <c r="A600" s="1"/>
      <c r="B600" s="1"/>
      <c r="C600" s="37"/>
      <c r="D600" s="3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25">
      <c r="A601" s="1"/>
      <c r="B601" s="1"/>
      <c r="C601" s="37"/>
      <c r="D601" s="3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25">
      <c r="A602" s="1"/>
      <c r="B602" s="1"/>
      <c r="C602" s="37"/>
      <c r="D602" s="3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25">
      <c r="A603" s="1"/>
      <c r="B603" s="1"/>
      <c r="C603" s="37"/>
      <c r="D603" s="3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25">
      <c r="A604" s="1"/>
      <c r="B604" s="1"/>
      <c r="C604" s="37"/>
      <c r="D604" s="3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25">
      <c r="A605" s="1"/>
      <c r="B605" s="1"/>
      <c r="C605" s="37"/>
      <c r="D605" s="3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25">
      <c r="A606" s="1"/>
      <c r="B606" s="1"/>
      <c r="C606" s="37"/>
      <c r="D606" s="3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25">
      <c r="A607" s="1"/>
      <c r="B607" s="1"/>
      <c r="C607" s="37"/>
      <c r="D607" s="3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25">
      <c r="A608" s="1"/>
      <c r="B608" s="1"/>
      <c r="C608" s="37"/>
      <c r="D608" s="3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25">
      <c r="A609" s="1"/>
      <c r="B609" s="1"/>
      <c r="C609" s="37"/>
      <c r="D609" s="3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25">
      <c r="A610" s="1"/>
      <c r="B610" s="1"/>
      <c r="C610" s="37"/>
      <c r="D610" s="3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25">
      <c r="A611" s="1"/>
      <c r="B611" s="1"/>
      <c r="C611" s="37"/>
      <c r="D611" s="3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25">
      <c r="A612" s="1"/>
      <c r="B612" s="1"/>
      <c r="C612" s="37"/>
      <c r="D612" s="3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25">
      <c r="A613" s="1"/>
      <c r="B613" s="1"/>
      <c r="C613" s="37"/>
      <c r="D613" s="3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25">
      <c r="A614" s="1"/>
      <c r="B614" s="1"/>
      <c r="C614" s="37"/>
      <c r="D614" s="3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25">
      <c r="A615" s="1"/>
      <c r="B615" s="1"/>
      <c r="C615" s="37"/>
      <c r="D615" s="3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25">
      <c r="A616" s="1"/>
      <c r="B616" s="1"/>
      <c r="C616" s="37"/>
      <c r="D616" s="3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25">
      <c r="A617" s="1"/>
      <c r="B617" s="1"/>
      <c r="C617" s="37"/>
      <c r="D617" s="3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25">
      <c r="A618" s="1"/>
      <c r="B618" s="1"/>
      <c r="C618" s="37"/>
      <c r="D618" s="3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25">
      <c r="A619" s="1"/>
      <c r="B619" s="1"/>
      <c r="C619" s="37"/>
      <c r="D619" s="3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25">
      <c r="A620" s="1"/>
      <c r="B620" s="1"/>
      <c r="C620" s="37"/>
      <c r="D620" s="3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25">
      <c r="A621" s="1"/>
      <c r="B621" s="1"/>
      <c r="C621" s="37"/>
      <c r="D621" s="3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25">
      <c r="A622" s="1"/>
      <c r="B622" s="1"/>
      <c r="C622" s="37"/>
      <c r="D622" s="3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25">
      <c r="A623" s="1"/>
      <c r="B623" s="1"/>
      <c r="C623" s="37"/>
      <c r="D623" s="3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25">
      <c r="A624" s="1"/>
      <c r="B624" s="1"/>
      <c r="C624" s="37"/>
      <c r="D624" s="3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25">
      <c r="A625" s="1"/>
      <c r="B625" s="1"/>
      <c r="C625" s="37"/>
      <c r="D625" s="3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25">
      <c r="A626" s="1"/>
      <c r="B626" s="1"/>
      <c r="C626" s="37"/>
      <c r="D626" s="3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25">
      <c r="A627" s="1"/>
      <c r="B627" s="1"/>
      <c r="C627" s="37"/>
      <c r="D627" s="3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25">
      <c r="A628" s="1"/>
      <c r="B628" s="1"/>
      <c r="C628" s="37"/>
      <c r="D628" s="3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25">
      <c r="A629" s="1"/>
      <c r="B629" s="1"/>
      <c r="C629" s="37"/>
      <c r="D629" s="3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25">
      <c r="A630" s="1"/>
      <c r="B630" s="1"/>
      <c r="C630" s="37"/>
      <c r="D630" s="3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25">
      <c r="A631" s="1"/>
      <c r="B631" s="1"/>
      <c r="C631" s="37"/>
      <c r="D631" s="3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25">
      <c r="A632" s="1"/>
      <c r="B632" s="1"/>
      <c r="C632" s="37"/>
      <c r="D632" s="3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25">
      <c r="A633" s="1"/>
      <c r="B633" s="1"/>
      <c r="C633" s="37"/>
      <c r="D633" s="3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25">
      <c r="A634" s="1"/>
      <c r="B634" s="1"/>
      <c r="C634" s="37"/>
      <c r="D634" s="3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25">
      <c r="A635" s="1"/>
      <c r="B635" s="1"/>
      <c r="C635" s="37"/>
      <c r="D635" s="3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25">
      <c r="A636" s="1"/>
      <c r="B636" s="1"/>
      <c r="C636" s="37"/>
      <c r="D636" s="3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25">
      <c r="A637" s="1"/>
      <c r="B637" s="1"/>
      <c r="C637" s="37"/>
      <c r="D637" s="3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25">
      <c r="A638" s="1"/>
      <c r="B638" s="1"/>
      <c r="C638" s="37"/>
      <c r="D638" s="3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25">
      <c r="A639" s="1"/>
      <c r="B639" s="1"/>
      <c r="C639" s="37"/>
      <c r="D639" s="3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25">
      <c r="A640" s="1"/>
      <c r="B640" s="1"/>
      <c r="C640" s="37"/>
      <c r="D640" s="3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25">
      <c r="A641" s="1"/>
      <c r="B641" s="1"/>
      <c r="C641" s="37"/>
      <c r="D641" s="3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25">
      <c r="A642" s="1"/>
      <c r="B642" s="1"/>
      <c r="C642" s="37"/>
      <c r="D642" s="3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25">
      <c r="A643" s="1"/>
      <c r="B643" s="1"/>
      <c r="C643" s="37"/>
      <c r="D643" s="3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25">
      <c r="A644" s="1"/>
      <c r="B644" s="1"/>
      <c r="C644" s="37"/>
      <c r="D644" s="3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25">
      <c r="A645" s="1"/>
      <c r="B645" s="1"/>
      <c r="C645" s="37"/>
      <c r="D645" s="3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25">
      <c r="A646" s="1"/>
      <c r="B646" s="1"/>
      <c r="C646" s="37"/>
      <c r="D646" s="3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25">
      <c r="A647" s="1"/>
      <c r="B647" s="1"/>
      <c r="C647" s="37"/>
      <c r="D647" s="3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25">
      <c r="A648" s="1"/>
      <c r="B648" s="1"/>
      <c r="C648" s="37"/>
      <c r="D648" s="3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25">
      <c r="A649" s="1"/>
      <c r="B649" s="1"/>
      <c r="C649" s="37"/>
      <c r="D649" s="3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25">
      <c r="A650" s="1"/>
      <c r="B650" s="1"/>
      <c r="C650" s="37"/>
      <c r="D650" s="3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25">
      <c r="A651" s="1"/>
      <c r="B651" s="1"/>
      <c r="C651" s="37"/>
      <c r="D651" s="3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25">
      <c r="A652" s="1"/>
      <c r="B652" s="1"/>
      <c r="C652" s="37"/>
      <c r="D652" s="3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25">
      <c r="A653" s="1"/>
      <c r="B653" s="1"/>
      <c r="C653" s="37"/>
      <c r="D653" s="3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25">
      <c r="A654" s="1"/>
      <c r="B654" s="1"/>
      <c r="C654" s="37"/>
      <c r="D654" s="3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25">
      <c r="A655" s="1"/>
      <c r="B655" s="1"/>
      <c r="C655" s="37"/>
      <c r="D655" s="3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25">
      <c r="A656" s="1"/>
      <c r="B656" s="1"/>
      <c r="C656" s="37"/>
      <c r="D656" s="3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25">
      <c r="A657" s="1"/>
      <c r="B657" s="1"/>
      <c r="C657" s="37"/>
      <c r="D657" s="3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25">
      <c r="A658" s="1"/>
      <c r="B658" s="1"/>
      <c r="C658" s="37"/>
      <c r="D658" s="3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25">
      <c r="A659" s="1"/>
      <c r="B659" s="1"/>
      <c r="C659" s="37"/>
      <c r="D659" s="3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25">
      <c r="A660" s="1"/>
      <c r="B660" s="1"/>
      <c r="C660" s="37"/>
      <c r="D660" s="3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25">
      <c r="A661" s="1"/>
      <c r="B661" s="1"/>
      <c r="C661" s="37"/>
      <c r="D661" s="3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25">
      <c r="A662" s="1"/>
      <c r="B662" s="1"/>
      <c r="C662" s="37"/>
      <c r="D662" s="3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25">
      <c r="A663" s="1"/>
      <c r="B663" s="1"/>
      <c r="C663" s="37"/>
      <c r="D663" s="3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25">
      <c r="A664" s="1"/>
      <c r="B664" s="1"/>
      <c r="C664" s="37"/>
      <c r="D664" s="3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25">
      <c r="A665" s="1"/>
      <c r="B665" s="1"/>
      <c r="C665" s="37"/>
      <c r="D665" s="3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25">
      <c r="A666" s="1"/>
      <c r="B666" s="1"/>
      <c r="C666" s="37"/>
      <c r="D666" s="3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25">
      <c r="A667" s="1"/>
      <c r="B667" s="1"/>
      <c r="C667" s="37"/>
      <c r="D667" s="3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25">
      <c r="A668" s="1"/>
      <c r="B668" s="1"/>
      <c r="C668" s="37"/>
      <c r="D668" s="3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25">
      <c r="A669" s="1"/>
      <c r="B669" s="1"/>
      <c r="C669" s="37"/>
      <c r="D669" s="3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25">
      <c r="A670" s="1"/>
      <c r="B670" s="1"/>
      <c r="C670" s="37"/>
      <c r="D670" s="3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25">
      <c r="A671" s="1"/>
      <c r="B671" s="1"/>
      <c r="C671" s="37"/>
      <c r="D671" s="3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25">
      <c r="A672" s="1"/>
      <c r="B672" s="1"/>
      <c r="C672" s="37"/>
      <c r="D672" s="3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25">
      <c r="A673" s="1"/>
      <c r="B673" s="1"/>
      <c r="C673" s="37"/>
      <c r="D673" s="3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25">
      <c r="A674" s="1"/>
      <c r="B674" s="1"/>
      <c r="C674" s="37"/>
      <c r="D674" s="3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25">
      <c r="A675" s="1"/>
      <c r="B675" s="1"/>
      <c r="C675" s="37"/>
      <c r="D675" s="3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25">
      <c r="A676" s="1"/>
      <c r="B676" s="1"/>
      <c r="C676" s="37"/>
      <c r="D676" s="3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25">
      <c r="A677" s="1"/>
      <c r="B677" s="1"/>
      <c r="C677" s="37"/>
      <c r="D677" s="3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25">
      <c r="A678" s="1"/>
      <c r="B678" s="1"/>
      <c r="C678" s="37"/>
      <c r="D678" s="3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25">
      <c r="A679" s="1"/>
      <c r="B679" s="1"/>
      <c r="C679" s="37"/>
      <c r="D679" s="3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25">
      <c r="A680" s="1"/>
      <c r="B680" s="1"/>
      <c r="C680" s="37"/>
      <c r="D680" s="3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25">
      <c r="A681" s="1"/>
      <c r="B681" s="1"/>
      <c r="C681" s="37"/>
      <c r="D681" s="3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25">
      <c r="A682" s="1"/>
      <c r="B682" s="1"/>
      <c r="C682" s="37"/>
      <c r="D682" s="3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25">
      <c r="A683" s="1"/>
      <c r="B683" s="1"/>
      <c r="C683" s="37"/>
      <c r="D683" s="3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25">
      <c r="A684" s="1"/>
      <c r="B684" s="1"/>
      <c r="C684" s="37"/>
      <c r="D684" s="3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25">
      <c r="A685" s="1"/>
      <c r="B685" s="1"/>
      <c r="C685" s="37"/>
      <c r="D685" s="3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25">
      <c r="A686" s="1"/>
      <c r="B686" s="1"/>
      <c r="C686" s="37"/>
      <c r="D686" s="3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25">
      <c r="A687" s="1"/>
      <c r="B687" s="1"/>
      <c r="C687" s="37"/>
      <c r="D687" s="3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25">
      <c r="A688" s="1"/>
      <c r="B688" s="1"/>
      <c r="C688" s="37"/>
      <c r="D688" s="3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25">
      <c r="A689" s="1"/>
      <c r="B689" s="1"/>
      <c r="C689" s="37"/>
      <c r="D689" s="3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25">
      <c r="A690" s="1"/>
      <c r="B690" s="1"/>
      <c r="C690" s="37"/>
      <c r="D690" s="3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25">
      <c r="A691" s="1"/>
      <c r="B691" s="1"/>
      <c r="C691" s="37"/>
      <c r="D691" s="3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25">
      <c r="A692" s="1"/>
      <c r="B692" s="1"/>
      <c r="C692" s="37"/>
      <c r="D692" s="3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25">
      <c r="A693" s="1"/>
      <c r="B693" s="1"/>
      <c r="C693" s="37"/>
      <c r="D693" s="3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25">
      <c r="A694" s="1"/>
      <c r="B694" s="1"/>
      <c r="C694" s="37"/>
      <c r="D694" s="3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25">
      <c r="A695" s="1"/>
      <c r="B695" s="1"/>
      <c r="C695" s="37"/>
      <c r="D695" s="3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25">
      <c r="A696" s="1"/>
      <c r="B696" s="1"/>
      <c r="C696" s="37"/>
      <c r="D696" s="3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25">
      <c r="A697" s="1"/>
      <c r="B697" s="1"/>
      <c r="C697" s="37"/>
      <c r="D697" s="3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25">
      <c r="A698" s="1"/>
      <c r="B698" s="1"/>
      <c r="C698" s="37"/>
      <c r="D698" s="3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25">
      <c r="A699" s="1"/>
      <c r="B699" s="1"/>
      <c r="C699" s="37"/>
      <c r="D699" s="3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25">
      <c r="A700" s="1"/>
      <c r="B700" s="1"/>
      <c r="C700" s="37"/>
      <c r="D700" s="3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25">
      <c r="A701" s="1"/>
      <c r="B701" s="1"/>
      <c r="C701" s="37"/>
      <c r="D701" s="3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25">
      <c r="A702" s="1"/>
      <c r="B702" s="1"/>
      <c r="C702" s="37"/>
      <c r="D702" s="3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25">
      <c r="A703" s="1"/>
      <c r="B703" s="1"/>
      <c r="C703" s="37"/>
      <c r="D703" s="3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25">
      <c r="A704" s="1"/>
      <c r="B704" s="1"/>
      <c r="C704" s="37"/>
      <c r="D704" s="3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25">
      <c r="A705" s="1"/>
      <c r="B705" s="1"/>
      <c r="C705" s="37"/>
      <c r="D705" s="3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25">
      <c r="A706" s="1"/>
      <c r="B706" s="1"/>
      <c r="C706" s="37"/>
      <c r="D706" s="3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25">
      <c r="A707" s="1"/>
      <c r="B707" s="1"/>
      <c r="C707" s="37"/>
      <c r="D707" s="3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25">
      <c r="A708" s="1"/>
      <c r="B708" s="1"/>
      <c r="C708" s="37"/>
      <c r="D708" s="3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25">
      <c r="A709" s="1"/>
      <c r="B709" s="1"/>
      <c r="C709" s="37"/>
      <c r="D709" s="3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25">
      <c r="A710" s="1"/>
      <c r="B710" s="1"/>
      <c r="C710" s="37"/>
      <c r="D710" s="3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25">
      <c r="A711" s="1"/>
      <c r="B711" s="1"/>
      <c r="C711" s="37"/>
      <c r="D711" s="3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25">
      <c r="A712" s="1"/>
      <c r="B712" s="1"/>
      <c r="C712" s="37"/>
      <c r="D712" s="3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25">
      <c r="A713" s="1"/>
      <c r="B713" s="1"/>
      <c r="C713" s="37"/>
      <c r="D713" s="3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25">
      <c r="A714" s="1"/>
      <c r="B714" s="1"/>
      <c r="C714" s="37"/>
      <c r="D714" s="3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25">
      <c r="A715" s="1"/>
      <c r="B715" s="1"/>
      <c r="C715" s="37"/>
      <c r="D715" s="3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25">
      <c r="A716" s="1"/>
      <c r="B716" s="1"/>
      <c r="C716" s="37"/>
      <c r="D716" s="3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25">
      <c r="A717" s="1"/>
      <c r="B717" s="1"/>
      <c r="C717" s="37"/>
      <c r="D717" s="3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25">
      <c r="A718" s="1"/>
      <c r="B718" s="1"/>
      <c r="C718" s="37"/>
      <c r="D718" s="3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25">
      <c r="A719" s="1"/>
      <c r="B719" s="1"/>
      <c r="C719" s="37"/>
      <c r="D719" s="3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25">
      <c r="A720" s="1"/>
      <c r="B720" s="1"/>
      <c r="C720" s="37"/>
      <c r="D720" s="3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25">
      <c r="A721" s="1"/>
      <c r="B721" s="1"/>
      <c r="C721" s="37"/>
      <c r="D721" s="3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25">
      <c r="A722" s="1"/>
      <c r="B722" s="1"/>
      <c r="C722" s="37"/>
      <c r="D722" s="3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25">
      <c r="A723" s="1"/>
      <c r="B723" s="1"/>
      <c r="C723" s="37"/>
      <c r="D723" s="3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25">
      <c r="A724" s="1"/>
      <c r="B724" s="1"/>
      <c r="C724" s="37"/>
      <c r="D724" s="3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25">
      <c r="A725" s="1"/>
      <c r="B725" s="1"/>
      <c r="C725" s="37"/>
      <c r="D725" s="3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25">
      <c r="A726" s="1"/>
      <c r="B726" s="1"/>
      <c r="C726" s="37"/>
      <c r="D726" s="3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25">
      <c r="A727" s="1"/>
      <c r="B727" s="1"/>
      <c r="C727" s="37"/>
      <c r="D727" s="3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25">
      <c r="A728" s="1"/>
      <c r="B728" s="1"/>
      <c r="C728" s="37"/>
      <c r="D728" s="3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25">
      <c r="A729" s="1"/>
      <c r="B729" s="1"/>
      <c r="C729" s="37"/>
      <c r="D729" s="3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25">
      <c r="A730" s="1"/>
      <c r="B730" s="1"/>
      <c r="C730" s="37"/>
      <c r="D730" s="3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25">
      <c r="A731" s="1"/>
      <c r="B731" s="1"/>
      <c r="C731" s="37"/>
      <c r="D731" s="3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25">
      <c r="A732" s="1"/>
      <c r="B732" s="1"/>
      <c r="C732" s="37"/>
      <c r="D732" s="3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25">
      <c r="A733" s="1"/>
      <c r="B733" s="1"/>
      <c r="C733" s="37"/>
      <c r="D733" s="3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25">
      <c r="A734" s="1"/>
      <c r="B734" s="1"/>
      <c r="C734" s="37"/>
      <c r="D734" s="3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25">
      <c r="A735" s="1"/>
      <c r="B735" s="1"/>
      <c r="C735" s="37"/>
      <c r="D735" s="3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25">
      <c r="A736" s="1"/>
      <c r="B736" s="1"/>
      <c r="C736" s="37"/>
      <c r="D736" s="3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25">
      <c r="A737" s="1"/>
      <c r="B737" s="1"/>
      <c r="C737" s="37"/>
      <c r="D737" s="3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25">
      <c r="A738" s="1"/>
      <c r="B738" s="1"/>
      <c r="C738" s="37"/>
      <c r="D738" s="3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25">
      <c r="A739" s="1"/>
      <c r="B739" s="1"/>
      <c r="C739" s="37"/>
      <c r="D739" s="3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25">
      <c r="A740" s="1"/>
      <c r="B740" s="1"/>
      <c r="C740" s="37"/>
      <c r="D740" s="3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25">
      <c r="A741" s="1"/>
      <c r="B741" s="1"/>
      <c r="C741" s="37"/>
      <c r="D741" s="3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25">
      <c r="A742" s="1"/>
      <c r="B742" s="1"/>
      <c r="C742" s="37"/>
      <c r="D742" s="3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25">
      <c r="A743" s="1"/>
      <c r="B743" s="1"/>
      <c r="C743" s="37"/>
      <c r="D743" s="3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25">
      <c r="A744" s="1"/>
      <c r="B744" s="1"/>
      <c r="C744" s="37"/>
      <c r="D744" s="3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25">
      <c r="A745" s="1"/>
      <c r="B745" s="1"/>
      <c r="C745" s="37"/>
      <c r="D745" s="3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25">
      <c r="A746" s="1"/>
      <c r="B746" s="1"/>
      <c r="C746" s="37"/>
      <c r="D746" s="3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25">
      <c r="A747" s="1"/>
      <c r="B747" s="1"/>
      <c r="C747" s="37"/>
      <c r="D747" s="3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25">
      <c r="A748" s="1"/>
      <c r="B748" s="1"/>
      <c r="C748" s="37"/>
      <c r="D748" s="3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25">
      <c r="A749" s="1"/>
      <c r="B749" s="1"/>
      <c r="C749" s="37"/>
      <c r="D749" s="3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25">
      <c r="A750" s="1"/>
      <c r="B750" s="1"/>
      <c r="C750" s="37"/>
      <c r="D750" s="3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25">
      <c r="A751" s="1"/>
      <c r="B751" s="1"/>
      <c r="C751" s="37"/>
      <c r="D751" s="3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25">
      <c r="A752" s="1"/>
      <c r="B752" s="1"/>
      <c r="C752" s="37"/>
      <c r="D752" s="3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25">
      <c r="A753" s="1"/>
      <c r="B753" s="1"/>
      <c r="C753" s="37"/>
      <c r="D753" s="3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25">
      <c r="A754" s="1"/>
      <c r="B754" s="1"/>
      <c r="C754" s="37"/>
      <c r="D754" s="3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25">
      <c r="A755" s="1"/>
      <c r="B755" s="1"/>
      <c r="C755" s="37"/>
      <c r="D755" s="3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25">
      <c r="A756" s="1"/>
      <c r="B756" s="1"/>
      <c r="C756" s="37"/>
      <c r="D756" s="3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25">
      <c r="A757" s="1"/>
      <c r="B757" s="1"/>
      <c r="C757" s="37"/>
      <c r="D757" s="3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25">
      <c r="A758" s="1"/>
      <c r="B758" s="1"/>
      <c r="C758" s="37"/>
      <c r="D758" s="3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25">
      <c r="A759" s="1"/>
      <c r="B759" s="1"/>
      <c r="C759" s="37"/>
      <c r="D759" s="3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25">
      <c r="A760" s="1"/>
      <c r="B760" s="1"/>
      <c r="C760" s="37"/>
      <c r="D760" s="3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25">
      <c r="A761" s="1"/>
      <c r="B761" s="1"/>
      <c r="C761" s="37"/>
      <c r="D761" s="3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25">
      <c r="A762" s="1"/>
      <c r="B762" s="1"/>
      <c r="C762" s="37"/>
      <c r="D762" s="3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25">
      <c r="A763" s="1"/>
      <c r="B763" s="1"/>
      <c r="C763" s="37"/>
      <c r="D763" s="3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25">
      <c r="A764" s="1"/>
      <c r="B764" s="1"/>
      <c r="C764" s="37"/>
      <c r="D764" s="3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25">
      <c r="A765" s="1"/>
      <c r="B765" s="1"/>
      <c r="C765" s="37"/>
      <c r="D765" s="3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25">
      <c r="A766" s="1"/>
      <c r="B766" s="1"/>
      <c r="C766" s="37"/>
      <c r="D766" s="3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25">
      <c r="A767" s="1"/>
      <c r="B767" s="1"/>
      <c r="C767" s="37"/>
      <c r="D767" s="3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25">
      <c r="A768" s="1"/>
      <c r="B768" s="1"/>
      <c r="C768" s="37"/>
      <c r="D768" s="3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25">
      <c r="A769" s="1"/>
      <c r="B769" s="1"/>
      <c r="C769" s="37"/>
      <c r="D769" s="3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25">
      <c r="A770" s="1"/>
      <c r="B770" s="1"/>
      <c r="C770" s="37"/>
      <c r="D770" s="3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25">
      <c r="A771" s="1"/>
      <c r="B771" s="1"/>
      <c r="C771" s="37"/>
      <c r="D771" s="3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25">
      <c r="A772" s="1"/>
      <c r="B772" s="1"/>
      <c r="C772" s="37"/>
      <c r="D772" s="3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25">
      <c r="A773" s="1"/>
      <c r="B773" s="1"/>
      <c r="C773" s="37"/>
      <c r="D773" s="3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25">
      <c r="A774" s="1"/>
      <c r="B774" s="1"/>
      <c r="C774" s="37"/>
      <c r="D774" s="3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25">
      <c r="A775" s="1"/>
      <c r="B775" s="1"/>
      <c r="C775" s="37"/>
      <c r="D775" s="3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25">
      <c r="A776" s="1"/>
      <c r="B776" s="1"/>
      <c r="C776" s="37"/>
      <c r="D776" s="3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25">
      <c r="A777" s="1"/>
      <c r="B777" s="1"/>
      <c r="C777" s="37"/>
      <c r="D777" s="3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25">
      <c r="A778" s="1"/>
      <c r="B778" s="1"/>
      <c r="C778" s="37"/>
      <c r="D778" s="3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25">
      <c r="A779" s="1"/>
      <c r="B779" s="1"/>
      <c r="C779" s="37"/>
      <c r="D779" s="3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25">
      <c r="A780" s="1"/>
      <c r="B780" s="1"/>
      <c r="C780" s="37"/>
      <c r="D780" s="3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25">
      <c r="A781" s="1"/>
      <c r="B781" s="1"/>
      <c r="C781" s="37"/>
      <c r="D781" s="3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25">
      <c r="A782" s="1"/>
      <c r="B782" s="1"/>
      <c r="C782" s="37"/>
      <c r="D782" s="3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25">
      <c r="A783" s="1"/>
      <c r="B783" s="1"/>
      <c r="C783" s="37"/>
      <c r="D783" s="3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25">
      <c r="A784" s="1"/>
      <c r="B784" s="1"/>
      <c r="C784" s="37"/>
      <c r="D784" s="3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25">
      <c r="A785" s="1"/>
      <c r="B785" s="1"/>
      <c r="C785" s="37"/>
      <c r="D785" s="3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25">
      <c r="A786" s="1"/>
      <c r="B786" s="1"/>
      <c r="C786" s="37"/>
      <c r="D786" s="3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25">
      <c r="A787" s="1"/>
      <c r="B787" s="1"/>
      <c r="C787" s="37"/>
      <c r="D787" s="3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25">
      <c r="A788" s="1"/>
      <c r="B788" s="1"/>
      <c r="C788" s="37"/>
      <c r="D788" s="3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25">
      <c r="A789" s="1"/>
      <c r="B789" s="1"/>
      <c r="C789" s="37"/>
      <c r="D789" s="3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25">
      <c r="A790" s="1"/>
      <c r="B790" s="1"/>
      <c r="C790" s="37"/>
      <c r="D790" s="3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25">
      <c r="A791" s="1"/>
      <c r="B791" s="1"/>
      <c r="C791" s="37"/>
      <c r="D791" s="3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25">
      <c r="A792" s="1"/>
      <c r="B792" s="1"/>
      <c r="C792" s="37"/>
      <c r="D792" s="3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25">
      <c r="A793" s="1"/>
      <c r="B793" s="1"/>
      <c r="C793" s="37"/>
      <c r="D793" s="3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25">
      <c r="A794" s="1"/>
      <c r="B794" s="1"/>
      <c r="C794" s="37"/>
      <c r="D794" s="3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25">
      <c r="A795" s="1"/>
      <c r="B795" s="1"/>
      <c r="C795" s="37"/>
      <c r="D795" s="3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25">
      <c r="A796" s="1"/>
      <c r="B796" s="1"/>
      <c r="C796" s="37"/>
      <c r="D796" s="3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25">
      <c r="A797" s="1"/>
      <c r="B797" s="1"/>
      <c r="C797" s="37"/>
      <c r="D797" s="3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25">
      <c r="A798" s="1"/>
      <c r="B798" s="1"/>
      <c r="C798" s="37"/>
      <c r="D798" s="3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25">
      <c r="A799" s="1"/>
      <c r="B799" s="1"/>
      <c r="C799" s="37"/>
      <c r="D799" s="3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25">
      <c r="A800" s="1"/>
      <c r="B800" s="1"/>
      <c r="C800" s="37"/>
      <c r="D800" s="3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25">
      <c r="A801" s="1"/>
      <c r="B801" s="1"/>
      <c r="C801" s="37"/>
      <c r="D801" s="3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25">
      <c r="A802" s="1"/>
      <c r="B802" s="1"/>
      <c r="C802" s="37"/>
      <c r="D802" s="3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25">
      <c r="A803" s="1"/>
      <c r="B803" s="1"/>
      <c r="C803" s="37"/>
      <c r="D803" s="3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25">
      <c r="A804" s="1"/>
      <c r="B804" s="1"/>
      <c r="C804" s="37"/>
      <c r="D804" s="3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25">
      <c r="A805" s="1"/>
      <c r="B805" s="1"/>
      <c r="C805" s="37"/>
      <c r="D805" s="3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25">
      <c r="A806" s="1"/>
      <c r="B806" s="1"/>
      <c r="C806" s="37"/>
      <c r="D806" s="3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25">
      <c r="A807" s="1"/>
      <c r="B807" s="1"/>
      <c r="C807" s="37"/>
      <c r="D807" s="3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25">
      <c r="A808" s="1"/>
      <c r="B808" s="1"/>
      <c r="C808" s="37"/>
      <c r="D808" s="3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25">
      <c r="A809" s="1"/>
      <c r="B809" s="1"/>
      <c r="C809" s="37"/>
      <c r="D809" s="3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25">
      <c r="A810" s="1"/>
      <c r="B810" s="1"/>
      <c r="C810" s="37"/>
      <c r="D810" s="3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25">
      <c r="A811" s="1"/>
      <c r="B811" s="1"/>
      <c r="C811" s="37"/>
      <c r="D811" s="3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25">
      <c r="A812" s="1"/>
      <c r="B812" s="1"/>
      <c r="C812" s="37"/>
      <c r="D812" s="3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25">
      <c r="A813" s="1"/>
      <c r="B813" s="1"/>
      <c r="C813" s="37"/>
      <c r="D813" s="3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25">
      <c r="A814" s="1"/>
      <c r="B814" s="1"/>
      <c r="C814" s="37"/>
      <c r="D814" s="3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25">
      <c r="A815" s="1"/>
      <c r="B815" s="1"/>
      <c r="C815" s="37"/>
      <c r="D815" s="3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25">
      <c r="A816" s="1"/>
      <c r="B816" s="1"/>
      <c r="C816" s="37"/>
      <c r="D816" s="3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25">
      <c r="A817" s="1"/>
      <c r="B817" s="1"/>
      <c r="C817" s="37"/>
      <c r="D817" s="3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25">
      <c r="A818" s="1"/>
      <c r="B818" s="1"/>
      <c r="C818" s="37"/>
      <c r="D818" s="3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25">
      <c r="A819" s="1"/>
      <c r="B819" s="1"/>
      <c r="C819" s="37"/>
      <c r="D819" s="3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25">
      <c r="A820" s="1"/>
      <c r="B820" s="1"/>
      <c r="C820" s="37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25">
      <c r="A821" s="1"/>
      <c r="B821" s="1"/>
      <c r="C821" s="37"/>
      <c r="D821" s="3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25">
      <c r="A822" s="1"/>
      <c r="B822" s="1"/>
      <c r="C822" s="37"/>
      <c r="D822" s="3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25">
      <c r="A823" s="1"/>
      <c r="B823" s="1"/>
      <c r="C823" s="37"/>
      <c r="D823" s="3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25">
      <c r="A824" s="1"/>
      <c r="B824" s="1"/>
      <c r="C824" s="37"/>
      <c r="D824" s="3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25">
      <c r="A825" s="1"/>
      <c r="B825" s="1"/>
      <c r="C825" s="37"/>
      <c r="D825" s="3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25">
      <c r="A826" s="1"/>
      <c r="B826" s="1"/>
      <c r="C826" s="37"/>
      <c r="D826" s="3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25">
      <c r="A827" s="1"/>
      <c r="B827" s="1"/>
      <c r="C827" s="37"/>
      <c r="D827" s="3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25">
      <c r="A828" s="1"/>
      <c r="B828" s="1"/>
      <c r="C828" s="37"/>
      <c r="D828" s="3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25">
      <c r="A829" s="1"/>
      <c r="B829" s="1"/>
      <c r="C829" s="37"/>
      <c r="D829" s="3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25">
      <c r="A830" s="1"/>
      <c r="B830" s="1"/>
      <c r="C830" s="37"/>
      <c r="D830" s="3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25">
      <c r="A831" s="1"/>
      <c r="B831" s="1"/>
      <c r="C831" s="37"/>
      <c r="D831" s="3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25">
      <c r="A832" s="1"/>
      <c r="B832" s="1"/>
      <c r="C832" s="37"/>
      <c r="D832" s="3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25">
      <c r="A833" s="1"/>
      <c r="B833" s="1"/>
      <c r="C833" s="37"/>
      <c r="D833" s="3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25">
      <c r="A834" s="1"/>
      <c r="B834" s="1"/>
      <c r="C834" s="37"/>
      <c r="D834" s="3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25">
      <c r="A835" s="1"/>
      <c r="B835" s="1"/>
      <c r="C835" s="37"/>
      <c r="D835" s="3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25">
      <c r="A836" s="1"/>
      <c r="B836" s="1"/>
      <c r="C836" s="37"/>
      <c r="D836" s="3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25">
      <c r="A837" s="1"/>
      <c r="B837" s="1"/>
      <c r="C837" s="37"/>
      <c r="D837" s="3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25">
      <c r="A838" s="1"/>
      <c r="B838" s="1"/>
      <c r="C838" s="37"/>
      <c r="D838" s="3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25">
      <c r="A839" s="1"/>
      <c r="B839" s="1"/>
      <c r="C839" s="37"/>
      <c r="D839" s="3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25">
      <c r="A840" s="1"/>
      <c r="B840" s="1"/>
      <c r="C840" s="37"/>
      <c r="D840" s="3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25">
      <c r="A841" s="1"/>
      <c r="B841" s="1"/>
      <c r="C841" s="37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25">
      <c r="A842" s="1"/>
      <c r="B842" s="1"/>
      <c r="C842" s="37"/>
      <c r="D842" s="3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25">
      <c r="A843" s="1"/>
      <c r="B843" s="1"/>
      <c r="C843" s="37"/>
      <c r="D843" s="3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25">
      <c r="A844" s="1"/>
      <c r="B844" s="1"/>
      <c r="C844" s="37"/>
      <c r="D844" s="3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25">
      <c r="A845" s="1"/>
      <c r="B845" s="1"/>
      <c r="C845" s="37"/>
      <c r="D845" s="3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25">
      <c r="A846" s="1"/>
      <c r="B846" s="1"/>
      <c r="C846" s="37"/>
      <c r="D846" s="3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25">
      <c r="A847" s="1"/>
      <c r="B847" s="1"/>
      <c r="C847" s="37"/>
      <c r="D847" s="3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25">
      <c r="A848" s="1"/>
      <c r="B848" s="1"/>
      <c r="C848" s="37"/>
      <c r="D848" s="3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25">
      <c r="A849" s="1"/>
      <c r="B849" s="1"/>
      <c r="C849" s="37"/>
      <c r="D849" s="3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25">
      <c r="A850" s="1"/>
      <c r="B850" s="1"/>
      <c r="C850" s="37"/>
      <c r="D850" s="3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25">
      <c r="A851" s="1"/>
      <c r="B851" s="1"/>
      <c r="C851" s="37"/>
      <c r="D851" s="3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25">
      <c r="A852" s="1"/>
      <c r="B852" s="1"/>
      <c r="C852" s="37"/>
      <c r="D852" s="3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25">
      <c r="A853" s="1"/>
      <c r="B853" s="1"/>
      <c r="C853" s="37"/>
      <c r="D853" s="3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25">
      <c r="A854" s="1"/>
      <c r="B854" s="1"/>
      <c r="C854" s="37"/>
      <c r="D854" s="3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25">
      <c r="A855" s="1"/>
      <c r="B855" s="1"/>
      <c r="C855" s="37"/>
      <c r="D855" s="3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25">
      <c r="A856" s="1"/>
      <c r="B856" s="1"/>
      <c r="C856" s="37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25">
      <c r="A857" s="1"/>
      <c r="B857" s="1"/>
      <c r="C857" s="37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25">
      <c r="A858" s="1"/>
      <c r="B858" s="1"/>
      <c r="C858" s="37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25">
      <c r="A859" s="1"/>
      <c r="B859" s="1"/>
      <c r="C859" s="37"/>
      <c r="D859" s="3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25">
      <c r="A860" s="1"/>
      <c r="B860" s="1"/>
      <c r="C860" s="37"/>
      <c r="D860" s="3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25">
      <c r="A861" s="1"/>
      <c r="B861" s="1"/>
      <c r="C861" s="37"/>
      <c r="D861" s="3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25">
      <c r="A862" s="1"/>
      <c r="B862" s="1"/>
      <c r="C862" s="37"/>
      <c r="D862" s="3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25">
      <c r="A863" s="1"/>
      <c r="B863" s="1"/>
      <c r="C863" s="37"/>
      <c r="D863" s="3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25">
      <c r="A864" s="1"/>
      <c r="B864" s="1"/>
      <c r="C864" s="37"/>
      <c r="D864" s="3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25">
      <c r="A865" s="1"/>
      <c r="B865" s="1"/>
      <c r="C865" s="37"/>
      <c r="D865" s="3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25">
      <c r="A866" s="1"/>
      <c r="B866" s="1"/>
      <c r="C866" s="37"/>
      <c r="D866" s="3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25">
      <c r="A867" s="1"/>
      <c r="B867" s="1"/>
      <c r="C867" s="37"/>
      <c r="D867" s="3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25">
      <c r="A868" s="1"/>
      <c r="B868" s="1"/>
      <c r="C868" s="37"/>
      <c r="D868" s="3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25">
      <c r="A869" s="1"/>
      <c r="B869" s="1"/>
      <c r="C869" s="37"/>
      <c r="D869" s="3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25">
      <c r="A870" s="1"/>
      <c r="B870" s="1"/>
      <c r="C870" s="37"/>
      <c r="D870" s="3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25">
      <c r="A871" s="1"/>
      <c r="B871" s="1"/>
      <c r="C871" s="37"/>
      <c r="D871" s="3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25">
      <c r="A872" s="1"/>
      <c r="B872" s="1"/>
      <c r="C872" s="37"/>
      <c r="D872" s="3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25">
      <c r="A873" s="1"/>
      <c r="B873" s="1"/>
      <c r="C873" s="37"/>
      <c r="D873" s="3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25">
      <c r="A874" s="1"/>
      <c r="B874" s="1"/>
      <c r="C874" s="37"/>
      <c r="D874" s="3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25">
      <c r="A875" s="1"/>
      <c r="B875" s="1"/>
      <c r="C875" s="37"/>
      <c r="D875" s="3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25">
      <c r="A876" s="1"/>
      <c r="B876" s="1"/>
      <c r="C876" s="37"/>
      <c r="D876" s="3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25">
      <c r="A877" s="1"/>
      <c r="B877" s="1"/>
      <c r="C877" s="37"/>
      <c r="D877" s="3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25">
      <c r="A878" s="1"/>
      <c r="B878" s="1"/>
      <c r="C878" s="37"/>
      <c r="D878" s="3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25">
      <c r="A879" s="1"/>
      <c r="B879" s="1"/>
      <c r="C879" s="37"/>
      <c r="D879" s="3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25">
      <c r="A880" s="1"/>
      <c r="B880" s="1"/>
      <c r="C880" s="37"/>
      <c r="D880" s="3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25">
      <c r="A881" s="1"/>
      <c r="B881" s="1"/>
      <c r="C881" s="37"/>
      <c r="D881" s="3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25">
      <c r="A882" s="1"/>
      <c r="B882" s="1"/>
      <c r="C882" s="37"/>
      <c r="D882" s="3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25">
      <c r="A883" s="1"/>
      <c r="B883" s="1"/>
      <c r="C883" s="37"/>
      <c r="D883" s="3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25">
      <c r="A884" s="1"/>
      <c r="B884" s="1"/>
      <c r="C884" s="37"/>
      <c r="D884" s="3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25">
      <c r="A885" s="1"/>
      <c r="B885" s="1"/>
      <c r="C885" s="37"/>
      <c r="D885" s="3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25">
      <c r="A886" s="1"/>
      <c r="B886" s="1"/>
      <c r="C886" s="37"/>
      <c r="D886" s="3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25">
      <c r="A887" s="1"/>
      <c r="B887" s="1"/>
      <c r="C887" s="37"/>
      <c r="D887" s="3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25">
      <c r="A888" s="1"/>
      <c r="B888" s="1"/>
      <c r="C888" s="37"/>
      <c r="D888" s="3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25">
      <c r="A889" s="1"/>
      <c r="B889" s="1"/>
      <c r="C889" s="37"/>
      <c r="D889" s="3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25">
      <c r="A890" s="1"/>
      <c r="B890" s="1"/>
      <c r="C890" s="37"/>
      <c r="D890" s="3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25">
      <c r="A891" s="1"/>
      <c r="B891" s="1"/>
      <c r="C891" s="37"/>
      <c r="D891" s="3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25">
      <c r="A892" s="1"/>
      <c r="B892" s="1"/>
      <c r="C892" s="37"/>
      <c r="D892" s="3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25">
      <c r="A893" s="1"/>
      <c r="B893" s="1"/>
      <c r="C893" s="37"/>
      <c r="D893" s="3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25">
      <c r="A894" s="1"/>
      <c r="B894" s="1"/>
      <c r="C894" s="37"/>
      <c r="D894" s="3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25">
      <c r="A895" s="1"/>
      <c r="B895" s="1"/>
      <c r="C895" s="37"/>
      <c r="D895" s="3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25">
      <c r="A896" s="1"/>
      <c r="B896" s="1"/>
      <c r="C896" s="37"/>
      <c r="D896" s="3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25">
      <c r="A897" s="1"/>
      <c r="B897" s="1"/>
      <c r="C897" s="37"/>
      <c r="D897" s="3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25">
      <c r="A898" s="1"/>
      <c r="B898" s="1"/>
      <c r="C898" s="37"/>
      <c r="D898" s="3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25">
      <c r="A899" s="1"/>
      <c r="B899" s="1"/>
      <c r="C899" s="37"/>
      <c r="D899" s="3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25">
      <c r="A900" s="1"/>
      <c r="B900" s="1"/>
      <c r="C900" s="37"/>
      <c r="D900" s="3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25">
      <c r="A901" s="1"/>
      <c r="B901" s="1"/>
      <c r="C901" s="37"/>
      <c r="D901" s="3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25">
      <c r="A902" s="1"/>
      <c r="B902" s="1"/>
      <c r="C902" s="37"/>
      <c r="D902" s="3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25">
      <c r="A903" s="1"/>
      <c r="B903" s="1"/>
      <c r="C903" s="37"/>
      <c r="D903" s="3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25">
      <c r="A904" s="1"/>
      <c r="B904" s="1"/>
      <c r="C904" s="37"/>
      <c r="D904" s="3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25">
      <c r="A905" s="1"/>
      <c r="B905" s="1"/>
      <c r="C905" s="37"/>
      <c r="D905" s="3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25">
      <c r="A906" s="1"/>
      <c r="B906" s="1"/>
      <c r="C906" s="37"/>
      <c r="D906" s="3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25">
      <c r="A907" s="1"/>
      <c r="B907" s="1"/>
      <c r="C907" s="37"/>
      <c r="D907" s="3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25">
      <c r="A908" s="1"/>
      <c r="B908" s="1"/>
      <c r="C908" s="37"/>
      <c r="D908" s="3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25">
      <c r="A909" s="1"/>
      <c r="B909" s="1"/>
      <c r="C909" s="37"/>
      <c r="D909" s="3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25">
      <c r="A910" s="1"/>
      <c r="B910" s="1"/>
      <c r="C910" s="37"/>
      <c r="D910" s="3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25">
      <c r="A911" s="1"/>
      <c r="B911" s="1"/>
      <c r="C911" s="37"/>
      <c r="D911" s="3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25">
      <c r="A912" s="1"/>
      <c r="B912" s="1"/>
      <c r="C912" s="37"/>
      <c r="D912" s="3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25">
      <c r="A913" s="1"/>
      <c r="B913" s="1"/>
      <c r="C913" s="37"/>
      <c r="D913" s="3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25">
      <c r="A914" s="1"/>
      <c r="B914" s="1"/>
      <c r="C914" s="37"/>
      <c r="D914" s="3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25">
      <c r="A915" s="1"/>
      <c r="B915" s="1"/>
      <c r="C915" s="37"/>
      <c r="D915" s="3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25">
      <c r="A916" s="1"/>
      <c r="B916" s="1"/>
      <c r="C916" s="37"/>
      <c r="D916" s="3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25">
      <c r="A917" s="1"/>
      <c r="B917" s="1"/>
      <c r="C917" s="37"/>
      <c r="D917" s="3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25">
      <c r="A918" s="1"/>
      <c r="B918" s="1"/>
      <c r="C918" s="37"/>
      <c r="D918" s="3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25">
      <c r="A919" s="1"/>
      <c r="B919" s="1"/>
      <c r="C919" s="37"/>
      <c r="D919" s="3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25">
      <c r="A920" s="1"/>
      <c r="B920" s="1"/>
      <c r="C920" s="37"/>
      <c r="D920" s="3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25">
      <c r="A921" s="1"/>
      <c r="B921" s="1"/>
      <c r="C921" s="37"/>
      <c r="D921" s="3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25">
      <c r="A922" s="1"/>
      <c r="B922" s="1"/>
      <c r="C922" s="37"/>
      <c r="D922" s="3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25">
      <c r="A923" s="1"/>
      <c r="B923" s="1"/>
      <c r="C923" s="37"/>
      <c r="D923" s="3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25">
      <c r="A924" s="1"/>
      <c r="B924" s="1"/>
      <c r="C924" s="37"/>
      <c r="D924" s="3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25">
      <c r="A925" s="1"/>
      <c r="B925" s="1"/>
      <c r="C925" s="37"/>
      <c r="D925" s="3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25">
      <c r="A926" s="1"/>
      <c r="B926" s="1"/>
      <c r="C926" s="37"/>
      <c r="D926" s="3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25">
      <c r="A927" s="1"/>
      <c r="B927" s="1"/>
      <c r="C927" s="37"/>
      <c r="D927" s="3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25">
      <c r="A928" s="1"/>
      <c r="B928" s="1"/>
      <c r="C928" s="37"/>
      <c r="D928" s="3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25">
      <c r="A929" s="1"/>
      <c r="B929" s="1"/>
      <c r="C929" s="37"/>
      <c r="D929" s="3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25">
      <c r="A930" s="1"/>
      <c r="B930" s="1"/>
      <c r="C930" s="37"/>
      <c r="D930" s="3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25">
      <c r="A931" s="1"/>
      <c r="B931" s="1"/>
      <c r="C931" s="37"/>
      <c r="D931" s="3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25">
      <c r="A932" s="1"/>
      <c r="B932" s="1"/>
      <c r="C932" s="37"/>
      <c r="D932" s="3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25">
      <c r="A933" s="1"/>
      <c r="B933" s="1"/>
      <c r="C933" s="37"/>
      <c r="D933" s="3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25">
      <c r="A934" s="1"/>
      <c r="B934" s="1"/>
      <c r="C934" s="37"/>
      <c r="D934" s="3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25">
      <c r="A935" s="1"/>
      <c r="B935" s="1"/>
      <c r="C935" s="37"/>
      <c r="D935" s="3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25">
      <c r="A936" s="1"/>
      <c r="B936" s="1"/>
      <c r="C936" s="37"/>
      <c r="D936" s="3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25">
      <c r="A937" s="1"/>
      <c r="B937" s="1"/>
      <c r="C937" s="37"/>
      <c r="D937" s="3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25">
      <c r="A938" s="1"/>
      <c r="B938" s="1"/>
      <c r="C938" s="37"/>
      <c r="D938" s="3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25">
      <c r="A939" s="1"/>
      <c r="B939" s="1"/>
      <c r="C939" s="37"/>
      <c r="D939" s="3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25">
      <c r="A940" s="1"/>
      <c r="B940" s="1"/>
      <c r="C940" s="37"/>
      <c r="D940" s="3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25">
      <c r="A941" s="1"/>
      <c r="B941" s="1"/>
      <c r="C941" s="37"/>
      <c r="D941" s="3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25">
      <c r="A942" s="1"/>
      <c r="B942" s="1"/>
      <c r="C942" s="37"/>
      <c r="D942" s="3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25">
      <c r="A943" s="1"/>
      <c r="B943" s="1"/>
      <c r="C943" s="37"/>
      <c r="D943" s="3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25">
      <c r="A944" s="1"/>
      <c r="B944" s="1"/>
      <c r="C944" s="37"/>
      <c r="D944" s="3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25">
      <c r="A945" s="1"/>
      <c r="B945" s="1"/>
      <c r="C945" s="37"/>
      <c r="D945" s="3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25">
      <c r="A946" s="1"/>
      <c r="B946" s="1"/>
      <c r="C946" s="37"/>
      <c r="D946" s="3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25">
      <c r="A947" s="1"/>
      <c r="B947" s="1"/>
      <c r="C947" s="37"/>
      <c r="D947" s="3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25">
      <c r="A948" s="1"/>
      <c r="B948" s="1"/>
      <c r="C948" s="37"/>
      <c r="D948" s="3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25">
      <c r="A949" s="1"/>
      <c r="B949" s="1"/>
      <c r="C949" s="37"/>
      <c r="D949" s="3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25">
      <c r="A950" s="1"/>
      <c r="B950" s="1"/>
      <c r="C950" s="37"/>
      <c r="D950" s="3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25">
      <c r="A951" s="1"/>
      <c r="B951" s="1"/>
      <c r="C951" s="37"/>
      <c r="D951" s="3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25">
      <c r="A952" s="1"/>
      <c r="B952" s="1"/>
      <c r="C952" s="37"/>
      <c r="D952" s="3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25">
      <c r="A953" s="1"/>
      <c r="B953" s="1"/>
      <c r="C953" s="37"/>
      <c r="D953" s="3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25">
      <c r="A954" s="1"/>
      <c r="B954" s="1"/>
      <c r="C954" s="37"/>
      <c r="D954" s="3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25">
      <c r="A955" s="1"/>
      <c r="B955" s="1"/>
      <c r="C955" s="37"/>
      <c r="D955" s="3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25">
      <c r="A956" s="1"/>
      <c r="B956" s="1"/>
      <c r="C956" s="37"/>
      <c r="D956" s="3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25">
      <c r="A957" s="1"/>
      <c r="B957" s="1"/>
      <c r="C957" s="37"/>
      <c r="D957" s="3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25">
      <c r="A958" s="1"/>
      <c r="B958" s="1"/>
      <c r="C958" s="37"/>
      <c r="D958" s="3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25">
      <c r="A959" s="1"/>
      <c r="B959" s="1"/>
      <c r="C959" s="37"/>
      <c r="D959" s="3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25">
      <c r="A960" s="1"/>
      <c r="B960" s="1"/>
      <c r="C960" s="37"/>
      <c r="D960" s="3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25">
      <c r="A961" s="1"/>
      <c r="B961" s="1"/>
      <c r="C961" s="37"/>
      <c r="D961" s="3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25">
      <c r="A962" s="1"/>
      <c r="B962" s="1"/>
      <c r="C962" s="37"/>
      <c r="D962" s="3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25">
      <c r="A963" s="1"/>
      <c r="B963" s="1"/>
      <c r="C963" s="37"/>
      <c r="D963" s="3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25">
      <c r="A964" s="1"/>
      <c r="B964" s="1"/>
      <c r="C964" s="37"/>
      <c r="D964" s="3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25">
      <c r="A965" s="1"/>
      <c r="B965" s="1"/>
      <c r="C965" s="37"/>
      <c r="D965" s="3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25">
      <c r="A966" s="1"/>
      <c r="B966" s="1"/>
      <c r="C966" s="37"/>
      <c r="D966" s="3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25">
      <c r="A967" s="1"/>
      <c r="B967" s="1"/>
      <c r="C967" s="37"/>
      <c r="D967" s="3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25">
      <c r="A968" s="1"/>
      <c r="B968" s="1"/>
      <c r="C968" s="37"/>
      <c r="D968" s="3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25">
      <c r="A969" s="1"/>
      <c r="B969" s="1"/>
      <c r="C969" s="37"/>
      <c r="D969" s="3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25">
      <c r="A970" s="1"/>
      <c r="B970" s="1"/>
      <c r="C970" s="37"/>
      <c r="D970" s="3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25">
      <c r="A971" s="1"/>
      <c r="B971" s="1"/>
      <c r="C971" s="37"/>
      <c r="D971" s="3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25">
      <c r="A972" s="1"/>
      <c r="B972" s="1"/>
      <c r="C972" s="37"/>
      <c r="D972" s="3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25">
      <c r="A973" s="1"/>
      <c r="B973" s="1"/>
      <c r="C973" s="37"/>
      <c r="D973" s="3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25">
      <c r="A974" s="1"/>
      <c r="B974" s="1"/>
      <c r="C974" s="37"/>
      <c r="D974" s="3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25">
      <c r="A975" s="1"/>
      <c r="B975" s="1"/>
      <c r="C975" s="37"/>
      <c r="D975" s="3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25">
      <c r="A976" s="1"/>
      <c r="B976" s="1"/>
      <c r="C976" s="37"/>
      <c r="D976" s="3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25">
      <c r="A977" s="1"/>
      <c r="B977" s="1"/>
      <c r="C977" s="37"/>
      <c r="D977" s="3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25">
      <c r="A978" s="1"/>
      <c r="B978" s="1"/>
      <c r="C978" s="37"/>
      <c r="D978" s="3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25">
      <c r="A979" s="1"/>
      <c r="B979" s="1"/>
      <c r="C979" s="37"/>
      <c r="D979" s="3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25">
      <c r="A980" s="1"/>
      <c r="B980" s="1"/>
      <c r="C980" s="37"/>
      <c r="D980" s="3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25">
      <c r="A981" s="1"/>
      <c r="B981" s="1"/>
      <c r="C981" s="37"/>
      <c r="D981" s="3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25">
      <c r="A982" s="1"/>
      <c r="B982" s="1"/>
      <c r="C982" s="37"/>
      <c r="D982" s="3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25">
      <c r="A983" s="1"/>
      <c r="B983" s="1"/>
      <c r="C983" s="37"/>
      <c r="D983" s="3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25">
      <c r="A984" s="1"/>
      <c r="B984" s="1"/>
      <c r="C984" s="37"/>
      <c r="D984" s="3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25">
      <c r="A985" s="1"/>
      <c r="B985" s="1"/>
      <c r="C985" s="37"/>
      <c r="D985" s="3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25">
      <c r="A986" s="1"/>
      <c r="B986" s="1"/>
      <c r="C986" s="37"/>
      <c r="D986" s="3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25">
      <c r="A987" s="1"/>
      <c r="B987" s="1"/>
      <c r="C987" s="37"/>
      <c r="D987" s="3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25">
      <c r="A988" s="1"/>
      <c r="B988" s="1"/>
      <c r="C988" s="37"/>
      <c r="D988" s="3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25">
      <c r="A989" s="1"/>
      <c r="B989" s="1"/>
      <c r="C989" s="37"/>
      <c r="D989" s="3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25">
      <c r="A990" s="1"/>
      <c r="B990" s="1"/>
      <c r="C990" s="37"/>
      <c r="D990" s="3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25">
      <c r="A991" s="1"/>
      <c r="B991" s="1"/>
      <c r="C991" s="37"/>
      <c r="D991" s="3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25">
      <c r="A992" s="1"/>
      <c r="B992" s="1"/>
      <c r="C992" s="37"/>
      <c r="D992" s="3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25">
      <c r="A993" s="1"/>
      <c r="B993" s="1"/>
      <c r="C993" s="37"/>
      <c r="D993" s="3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25">
      <c r="A994" s="1"/>
      <c r="B994" s="1"/>
      <c r="C994" s="37"/>
      <c r="D994" s="3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" x14ac:dyDescent="0.25">
      <c r="A995" s="1"/>
      <c r="B995" s="1"/>
      <c r="C995" s="37"/>
      <c r="D995" s="3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" x14ac:dyDescent="0.25">
      <c r="A996" s="1"/>
      <c r="B996" s="1"/>
      <c r="C996" s="37"/>
      <c r="D996" s="3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" x14ac:dyDescent="0.25">
      <c r="A997" s="1"/>
      <c r="B997" s="1"/>
      <c r="C997" s="37"/>
      <c r="D997" s="3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" x14ac:dyDescent="0.25">
      <c r="A998" s="1"/>
      <c r="B998" s="1"/>
      <c r="C998" s="37"/>
      <c r="D998" s="3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" x14ac:dyDescent="0.25">
      <c r="A999" s="1"/>
      <c r="B999" s="1"/>
      <c r="C999" s="37"/>
      <c r="D999" s="3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" x14ac:dyDescent="0.25">
      <c r="A1000" s="1"/>
      <c r="B1000" s="1"/>
      <c r="C1000" s="37"/>
      <c r="D1000" s="3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" x14ac:dyDescent="0.25">
      <c r="A1001" s="1"/>
      <c r="B1001" s="1"/>
      <c r="C1001" s="37"/>
      <c r="D1001" s="37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" x14ac:dyDescent="0.25">
      <c r="A1002" s="1"/>
      <c r="B1002" s="1"/>
      <c r="C1002" s="37"/>
      <c r="D1002" s="37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" x14ac:dyDescent="0.25">
      <c r="A1003" s="1"/>
      <c r="B1003" s="1"/>
      <c r="C1003" s="37"/>
      <c r="D1003" s="37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" x14ac:dyDescent="0.25">
      <c r="A1004" s="1"/>
      <c r="B1004" s="1"/>
      <c r="C1004" s="37"/>
      <c r="D1004" s="37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" x14ac:dyDescent="0.25">
      <c r="A1005" s="1"/>
      <c r="B1005" s="1"/>
      <c r="C1005" s="37"/>
      <c r="D1005" s="37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" x14ac:dyDescent="0.25">
      <c r="A1006" s="1"/>
      <c r="B1006" s="1"/>
      <c r="C1006" s="37"/>
      <c r="D1006" s="37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" x14ac:dyDescent="0.25">
      <c r="A1007" s="1"/>
      <c r="B1007" s="1"/>
      <c r="C1007" s="37"/>
      <c r="D1007" s="37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" x14ac:dyDescent="0.25">
      <c r="A1008" s="1"/>
      <c r="B1008" s="1"/>
      <c r="C1008" s="37"/>
      <c r="D1008" s="37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" x14ac:dyDescent="0.25">
      <c r="A1009" s="1"/>
      <c r="B1009" s="1"/>
      <c r="C1009" s="37"/>
      <c r="D1009" s="37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" x14ac:dyDescent="0.25">
      <c r="A1010" s="1"/>
      <c r="B1010" s="1"/>
      <c r="C1010" s="37"/>
      <c r="D1010" s="37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" x14ac:dyDescent="0.25">
      <c r="A1011" s="1"/>
      <c r="B1011" s="1"/>
      <c r="C1011" s="37"/>
      <c r="D1011" s="37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" x14ac:dyDescent="0.25">
      <c r="A1012" s="1"/>
      <c r="B1012" s="1"/>
      <c r="C1012" s="37"/>
      <c r="D1012" s="37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</sheetData>
  <mergeCells count="41">
    <mergeCell ref="A14:C14"/>
    <mergeCell ref="E15:E20"/>
    <mergeCell ref="A24:B24"/>
    <mergeCell ref="A27:C27"/>
    <mergeCell ref="A1:D1"/>
    <mergeCell ref="A2:D2"/>
    <mergeCell ref="A3:D3"/>
    <mergeCell ref="E3:E13"/>
    <mergeCell ref="B8:C8"/>
    <mergeCell ref="B9:C9"/>
    <mergeCell ref="B10:C10"/>
    <mergeCell ref="B11:C11"/>
    <mergeCell ref="A12:D12"/>
    <mergeCell ref="A13:D13"/>
    <mergeCell ref="A29:C29"/>
    <mergeCell ref="A37:D37"/>
    <mergeCell ref="A48:B48"/>
    <mergeCell ref="A51:C51"/>
    <mergeCell ref="D57:E59"/>
    <mergeCell ref="A59:B59"/>
    <mergeCell ref="E32:E34"/>
    <mergeCell ref="A34:B34"/>
    <mergeCell ref="A110:B110"/>
    <mergeCell ref="A62:C62"/>
    <mergeCell ref="A68:B68"/>
    <mergeCell ref="A71:C71"/>
    <mergeCell ref="A80:B80"/>
    <mergeCell ref="A83:C83"/>
    <mergeCell ref="A86:C86"/>
    <mergeCell ref="A87:C87"/>
    <mergeCell ref="A95:B95"/>
    <mergeCell ref="A98:C98"/>
    <mergeCell ref="A102:B102"/>
    <mergeCell ref="A105:C105"/>
    <mergeCell ref="A148:B148"/>
    <mergeCell ref="A113:C113"/>
    <mergeCell ref="A120:B120"/>
    <mergeCell ref="A123:C123"/>
    <mergeCell ref="A135:B135"/>
    <mergeCell ref="A138:C138"/>
    <mergeCell ref="A146:B146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rowBreaks count="3" manualBreakCount="3">
    <brk id="26" max="4" man="1"/>
    <brk id="61" max="4" man="1"/>
    <brk id="1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26</vt:i4>
      </vt:variant>
    </vt:vector>
  </HeadingPairs>
  <TitlesOfParts>
    <vt:vector size="52" baseType="lpstr">
      <vt:lpstr>Proposta</vt:lpstr>
      <vt:lpstr>Campo Novo</vt:lpstr>
      <vt:lpstr>Tangará da Serra</vt:lpstr>
      <vt:lpstr>Sorriso</vt:lpstr>
      <vt:lpstr> Alta Floresta</vt:lpstr>
      <vt:lpstr>Barra do Garças </vt:lpstr>
      <vt:lpstr>Cáceres</vt:lpstr>
      <vt:lpstr>Cuiabá</vt:lpstr>
      <vt:lpstr>Bela Vista</vt:lpstr>
      <vt:lpstr>Jaciara</vt:lpstr>
      <vt:lpstr>Paranaíta</vt:lpstr>
      <vt:lpstr>Canarana</vt:lpstr>
      <vt:lpstr>Campo Verde</vt:lpstr>
      <vt:lpstr>Confresa</vt:lpstr>
      <vt:lpstr>Diamantino</vt:lpstr>
      <vt:lpstr>Guarantã do Norte</vt:lpstr>
      <vt:lpstr>Juína</vt:lpstr>
      <vt:lpstr>Lucas do Rio Verde</vt:lpstr>
      <vt:lpstr>Pontes e Lacerda</vt:lpstr>
      <vt:lpstr>Primavera 0,5 Hora Noturna</vt:lpstr>
      <vt:lpstr>Provisão Reembolso-Creche</vt:lpstr>
      <vt:lpstr>EPI - uniformes</vt:lpstr>
      <vt:lpstr>Rondonópolis</vt:lpstr>
      <vt:lpstr>Sinop</vt:lpstr>
      <vt:lpstr>São Vicente</vt:lpstr>
      <vt:lpstr>Várzea Grande</vt:lpstr>
      <vt:lpstr>' Alta Floresta'!Area_de_impressao</vt:lpstr>
      <vt:lpstr>'Barra do Garças '!Area_de_impressao</vt:lpstr>
      <vt:lpstr>'Bela Vista'!Area_de_impressao</vt:lpstr>
      <vt:lpstr>Cáceres!Area_de_impressao</vt:lpstr>
      <vt:lpstr>'Campo Novo'!Area_de_impressao</vt:lpstr>
      <vt:lpstr>'Campo Verde'!Area_de_impressao</vt:lpstr>
      <vt:lpstr>Canarana!Area_de_impressao</vt:lpstr>
      <vt:lpstr>Confresa!Area_de_impressao</vt:lpstr>
      <vt:lpstr>Cuiabá!Area_de_impressao</vt:lpstr>
      <vt:lpstr>Diamantino!Area_de_impressao</vt:lpstr>
      <vt:lpstr>'EPI - uniformes'!Area_de_impressao</vt:lpstr>
      <vt:lpstr>'Guarantã do Norte'!Area_de_impressao</vt:lpstr>
      <vt:lpstr>Jaciara!Area_de_impressao</vt:lpstr>
      <vt:lpstr>Juína!Area_de_impressao</vt:lpstr>
      <vt:lpstr>'Lucas do Rio Verde'!Area_de_impressao</vt:lpstr>
      <vt:lpstr>Paranaíta!Area_de_impressao</vt:lpstr>
      <vt:lpstr>'Pontes e Lacerda'!Area_de_impressao</vt:lpstr>
      <vt:lpstr>'Primavera 0,5 Hora Noturna'!Area_de_impressao</vt:lpstr>
      <vt:lpstr>Proposta!Area_de_impressao</vt:lpstr>
      <vt:lpstr>'Provisão Reembolso-Creche'!Area_de_impressao</vt:lpstr>
      <vt:lpstr>Rondonópolis!Area_de_impressao</vt:lpstr>
      <vt:lpstr>'São Vicente'!Area_de_impressao</vt:lpstr>
      <vt:lpstr>Sinop!Area_de_impressao</vt:lpstr>
      <vt:lpstr>Sorriso!Area_de_impressao</vt:lpstr>
      <vt:lpstr>'Tangará da Serra'!Area_de_impressao</vt:lpstr>
      <vt:lpstr>'Várzea Grande'!Area_de_impressao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cogep</dc:creator>
  <cp:lastModifiedBy>IFMT</cp:lastModifiedBy>
  <cp:lastPrinted>2026-06-16T13:25:54Z</cp:lastPrinted>
  <dcterms:created xsi:type="dcterms:W3CDTF">2010-02-10T17:23:02Z</dcterms:created>
  <dcterms:modified xsi:type="dcterms:W3CDTF">2026-06-16T20:09:44Z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ufgd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